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/>
  </bookViews>
  <sheets>
    <sheet name="RESUMEN" sheetId="3" r:id="rId1"/>
    <sheet name="DIR(1711089477)" sheetId="4" r:id="rId2"/>
    <sheet name="DIR(3101615536)" sheetId="5" r:id="rId3"/>
    <sheet name="DIR(65045343)" sheetId="6" r:id="rId4"/>
    <sheet name="DIR(AME970520P80)" sheetId="7" r:id="rId5"/>
    <sheet name="DIR(CIM000714NR1)" sheetId="8" r:id="rId6"/>
    <sheet name="DIR(CMT061218MN3)" sheetId="9" r:id="rId7"/>
    <sheet name="DIR(EMC060710412)" sheetId="10" r:id="rId8"/>
    <sheet name="DIR(EXP9709259F1)" sheetId="11" r:id="rId9"/>
    <sheet name="DIR(KME960701B5A)" sheetId="12" r:id="rId10"/>
    <sheet name="DIR(PCR970210MA7)" sheetId="13" r:id="rId11"/>
    <sheet name="DIR(SAI711103QG3)" sheetId="14" r:id="rId12"/>
    <sheet name="DIR(SMI021211JY8)" sheetId="15" r:id="rId13"/>
    <sheet name="DIR(TIM990811LPO)" sheetId="16" r:id="rId14"/>
    <sheet name="DIR(XCF0308083V5)" sheetId="17" r:id="rId15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 localSheetId="6">#REF!</definedName>
    <definedName name="sub" localSheetId="7">#REF!</definedName>
    <definedName name="sub" localSheetId="8">#REF!</definedName>
    <definedName name="sub" localSheetId="9">#REF!</definedName>
    <definedName name="sub" localSheetId="10">#REF!</definedName>
    <definedName name="sub" localSheetId="11">#REF!</definedName>
    <definedName name="sub" localSheetId="12">#REF!</definedName>
    <definedName name="sub" localSheetId="13">#REF!</definedName>
    <definedName name="sub" localSheetId="14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 localSheetId="6">#REF!</definedName>
    <definedName name="Subtotal" localSheetId="7">#REF!</definedName>
    <definedName name="Subtotal" localSheetId="8">#REF!</definedName>
    <definedName name="Subtotal" localSheetId="9">#REF!</definedName>
    <definedName name="Subtotal" localSheetId="10">#REF!</definedName>
    <definedName name="Subtotal" localSheetId="11">#REF!</definedName>
    <definedName name="Subtotal" localSheetId="12">#REF!</definedName>
    <definedName name="Subtotal" localSheetId="13">#REF!</definedName>
    <definedName name="Subtotal" localSheetId="14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G23" i="3" l="1"/>
  <c r="G22" i="3"/>
  <c r="G19" i="3"/>
  <c r="G27" i="3" s="1"/>
  <c r="G18" i="3"/>
  <c r="G15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27" i="3" l="1"/>
  <c r="I15" i="3"/>
  <c r="J25" i="3" l="1"/>
  <c r="I25" i="3"/>
  <c r="F25" i="3"/>
  <c r="E25" i="3"/>
  <c r="D25" i="3"/>
  <c r="C25" i="3"/>
  <c r="N15" i="17"/>
  <c r="M17" i="17"/>
  <c r="L17" i="17"/>
  <c r="K17" i="17"/>
  <c r="J17" i="17"/>
  <c r="I17" i="17"/>
  <c r="N17" i="17" s="1"/>
  <c r="J24" i="3"/>
  <c r="I24" i="3"/>
  <c r="F24" i="3"/>
  <c r="E24" i="3"/>
  <c r="D24" i="3"/>
  <c r="C24" i="3"/>
  <c r="N16" i="16"/>
  <c r="N15" i="16"/>
  <c r="M18" i="16"/>
  <c r="L18" i="16"/>
  <c r="K18" i="16"/>
  <c r="J18" i="16"/>
  <c r="I18" i="16"/>
  <c r="J23" i="3"/>
  <c r="I23" i="3"/>
  <c r="F23" i="3"/>
  <c r="E23" i="3"/>
  <c r="D23" i="3"/>
  <c r="C23" i="3"/>
  <c r="N15" i="15"/>
  <c r="M17" i="15"/>
  <c r="L17" i="15"/>
  <c r="K17" i="15"/>
  <c r="J17" i="15"/>
  <c r="I17" i="15"/>
  <c r="N17" i="15" s="1"/>
  <c r="J22" i="3"/>
  <c r="I22" i="3"/>
  <c r="F22" i="3"/>
  <c r="E22" i="3"/>
  <c r="D22" i="3"/>
  <c r="C22" i="3"/>
  <c r="N15" i="14"/>
  <c r="M17" i="14"/>
  <c r="L17" i="14"/>
  <c r="K17" i="14"/>
  <c r="J17" i="14"/>
  <c r="I17" i="14"/>
  <c r="N17" i="14" s="1"/>
  <c r="J21" i="3"/>
  <c r="I21" i="3"/>
  <c r="F21" i="3"/>
  <c r="E21" i="3"/>
  <c r="D21" i="3"/>
  <c r="C21" i="3"/>
  <c r="N15" i="13"/>
  <c r="M17" i="13"/>
  <c r="L17" i="13"/>
  <c r="K17" i="13"/>
  <c r="J17" i="13"/>
  <c r="I17" i="13"/>
  <c r="N17" i="13" s="1"/>
  <c r="J20" i="3"/>
  <c r="I20" i="3"/>
  <c r="F20" i="3"/>
  <c r="E20" i="3"/>
  <c r="D20" i="3"/>
  <c r="C20" i="3"/>
  <c r="N16" i="12"/>
  <c r="N15" i="12"/>
  <c r="M18" i="12"/>
  <c r="L18" i="12"/>
  <c r="K18" i="12"/>
  <c r="J18" i="12"/>
  <c r="I18" i="12"/>
  <c r="N18" i="12" s="1"/>
  <c r="J19" i="3"/>
  <c r="I19" i="3"/>
  <c r="F19" i="3"/>
  <c r="E19" i="3"/>
  <c r="D19" i="3"/>
  <c r="C19" i="3"/>
  <c r="N15" i="11"/>
  <c r="M17" i="11"/>
  <c r="L17" i="11"/>
  <c r="K17" i="11"/>
  <c r="J17" i="11"/>
  <c r="I17" i="11"/>
  <c r="N17" i="11" s="1"/>
  <c r="J18" i="3"/>
  <c r="I18" i="3"/>
  <c r="F18" i="3"/>
  <c r="E18" i="3"/>
  <c r="D18" i="3"/>
  <c r="C18" i="3"/>
  <c r="N15" i="10"/>
  <c r="M17" i="10"/>
  <c r="L17" i="10"/>
  <c r="K17" i="10"/>
  <c r="J17" i="10"/>
  <c r="I17" i="10"/>
  <c r="N17" i="10" s="1"/>
  <c r="J17" i="3"/>
  <c r="I17" i="3"/>
  <c r="F17" i="3"/>
  <c r="E17" i="3"/>
  <c r="D17" i="3"/>
  <c r="C17" i="3"/>
  <c r="N15" i="9"/>
  <c r="M17" i="9"/>
  <c r="L17" i="9"/>
  <c r="K17" i="9"/>
  <c r="J17" i="9"/>
  <c r="I17" i="9"/>
  <c r="N17" i="9" s="1"/>
  <c r="J16" i="3"/>
  <c r="I16" i="3"/>
  <c r="F16" i="3"/>
  <c r="E16" i="3"/>
  <c r="D16" i="3"/>
  <c r="C16" i="3"/>
  <c r="N15" i="8"/>
  <c r="M17" i="8"/>
  <c r="L17" i="8"/>
  <c r="K17" i="8"/>
  <c r="J17" i="8"/>
  <c r="I17" i="8"/>
  <c r="N17" i="8" s="1"/>
  <c r="J15" i="3"/>
  <c r="F15" i="3"/>
  <c r="E15" i="3"/>
  <c r="D15" i="3"/>
  <c r="C15" i="3"/>
  <c r="N15" i="7"/>
  <c r="M17" i="7"/>
  <c r="L17" i="7"/>
  <c r="K17" i="7"/>
  <c r="J17" i="7"/>
  <c r="I17" i="7"/>
  <c r="N17" i="7" s="1"/>
  <c r="J14" i="3"/>
  <c r="I14" i="3"/>
  <c r="F14" i="3"/>
  <c r="E14" i="3"/>
  <c r="D14" i="3"/>
  <c r="C14" i="3"/>
  <c r="N15" i="6"/>
  <c r="M17" i="6"/>
  <c r="L17" i="6"/>
  <c r="K17" i="6"/>
  <c r="J17" i="6"/>
  <c r="I17" i="6"/>
  <c r="J13" i="3"/>
  <c r="I13" i="3"/>
  <c r="F13" i="3"/>
  <c r="E13" i="3"/>
  <c r="D13" i="3"/>
  <c r="C13" i="3"/>
  <c r="N15" i="5"/>
  <c r="M17" i="5"/>
  <c r="L17" i="5"/>
  <c r="K17" i="5"/>
  <c r="J17" i="5"/>
  <c r="I17" i="5"/>
  <c r="J12" i="3"/>
  <c r="I12" i="3"/>
  <c r="F12" i="3"/>
  <c r="E12" i="3"/>
  <c r="D12" i="3"/>
  <c r="C12" i="3"/>
  <c r="N15" i="4"/>
  <c r="M17" i="4"/>
  <c r="L17" i="4"/>
  <c r="K17" i="4"/>
  <c r="J17" i="4"/>
  <c r="I17" i="4"/>
  <c r="J27" i="3"/>
  <c r="E27" i="3"/>
  <c r="I27" i="3"/>
  <c r="F27" i="3"/>
  <c r="N18" i="16" l="1"/>
  <c r="D27" i="3"/>
  <c r="N17" i="6"/>
  <c r="N17" i="5"/>
  <c r="N17" i="4"/>
</calcChain>
</file>

<file path=xl/sharedStrings.xml><?xml version="1.0" encoding="utf-8"?>
<sst xmlns="http://schemas.openxmlformats.org/spreadsheetml/2006/main" count="617" uniqueCount="121">
  <si>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</si>
  <si>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</si>
  <si>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</si>
  <si>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</si>
  <si>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</si>
  <si>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</si>
  <si>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</si>
  <si>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</si>
  <si>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</si>
  <si>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</si>
  <si>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</si>
  <si>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</si>
  <si>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</si>
  <si>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</si>
  <si>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</si>
  <si>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</si>
  <si>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</si>
  <si>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</si>
  <si>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</si>
  <si>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</si>
  <si>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</si>
  <si>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</si>
  <si>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</si>
  <si>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</si>
  <si>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</si>
  <si>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</si>
  <si>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</si>
  <si>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</si>
  <si>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</si>
  <si>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</si>
  <si>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</si>
  <si>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</si>
  <si>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</si>
  <si>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01/05/2015 - 31/05/2015 []</t>
  </si>
  <si>
    <t>MEXICO</t>
  </si>
  <si>
    <t>[1711089477]  GT Logistics, S.A. Nicaragua</t>
  </si>
  <si>
    <t>GT Logistics, S.A. Nicaragua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</si>
  <si>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</si>
  <si>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</si>
  <si>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</si>
  <si>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J0310000137765</t>
  </si>
  <si>
    <t>26/05/2015</t>
  </si>
  <si>
    <t xml:space="preserve">DPU             </t>
  </si>
  <si>
    <t xml:space="preserve">                        </t>
  </si>
  <si>
    <t>pago facturas V/PAGO DOC. NO. F677, F712, F758, F759, F766, F821</t>
  </si>
  <si>
    <t>USD</t>
  </si>
  <si>
    <t>25/06/2015</t>
  </si>
  <si>
    <t>01/05/2015 - 31/05/2015</t>
  </si>
  <si>
    <t>[3101615536]  GT Logistic S.A. Costa Rica</t>
  </si>
  <si>
    <t>GT Logistic S.A. Costa Rica</t>
  </si>
  <si>
    <t>3-101-615536</t>
  </si>
  <si>
    <t>07/05/2015</t>
  </si>
  <si>
    <t>pago facturas gtl V/PAGO DOC. NO. F312, F317, F359, F610, F633, F676, F660, F716, F715, F768, F777, F803, F822</t>
  </si>
  <si>
    <t>06/06/2015</t>
  </si>
  <si>
    <t>[65045343]  Equipos Materiales y Proyectos Electricos Sociedad Anonima</t>
  </si>
  <si>
    <t>Equipos Materiales y Proyectos Electricos Sociedad Anonima</t>
  </si>
  <si>
    <t>65045343</t>
  </si>
  <si>
    <t>pago factura F-796 V/PAGO DOC. NO. F796</t>
  </si>
  <si>
    <t>22/05/2015</t>
  </si>
  <si>
    <t>[AME970520P80]  Amerex S.A. de C.V.</t>
  </si>
  <si>
    <t>Amerex S.A. de C.V.</t>
  </si>
  <si>
    <t>AME970520P80</t>
  </si>
  <si>
    <t>PAGO FACTURA 783 V/PAGO DOC. NO. F783</t>
  </si>
  <si>
    <t>[CIM000714NR1]  Cimexlana S. de R.L. de C.V.</t>
  </si>
  <si>
    <t>Cimexlana S. de R.L. de C.V.</t>
  </si>
  <si>
    <t>CIM000714NR1</t>
  </si>
  <si>
    <t>15/05/2015</t>
  </si>
  <si>
    <t>PAGO FACTURA 746,747,772,773 V/PAGO DOC. NO. F746, F772, F747, F773</t>
  </si>
  <si>
    <t>30/05/2015</t>
  </si>
  <si>
    <t>[CMT061218MN3]  CMT / Technik S. de R.L. de C.V.</t>
  </si>
  <si>
    <t>CMT / Technik S. de R.L. de C.V.</t>
  </si>
  <si>
    <t>CMTTECHNIK S DE RL DE CV</t>
  </si>
  <si>
    <t>08/05/2015</t>
  </si>
  <si>
    <t>pago factura V/PAGO DOC. NO. F706, F841</t>
  </si>
  <si>
    <t>CMT061218MN3</t>
  </si>
  <si>
    <t>[EMC060710412]  ENTEX DE MEXICO CR S DE RL DE CV</t>
  </si>
  <si>
    <t>ENTEX DE MEXICO CR S DE RL DE CV</t>
  </si>
  <si>
    <t>EMC060710412</t>
  </si>
  <si>
    <t>pago factura F-830 V/PAGO DOC. NO. F830</t>
  </si>
  <si>
    <t>07/06/2015</t>
  </si>
  <si>
    <t>[EXP9709259F1]  Expotel S.A. de C.V.</t>
  </si>
  <si>
    <t>Expotel S.A. de C.V.</t>
  </si>
  <si>
    <t>EXP9709259F1</t>
  </si>
  <si>
    <t>PAGO FACTURA 449,626,693,694,695,784 V/PAGO DOC. NO. F449, F626, F693, F694, F695, F784</t>
  </si>
  <si>
    <t>23/05/2015</t>
  </si>
  <si>
    <t>[KME960701B5A]  KHS México S.A. de C.V.</t>
  </si>
  <si>
    <t>KHS México S.A. de C.V.</t>
  </si>
  <si>
    <t>KME960701B5A</t>
  </si>
  <si>
    <t>pago factura F-771 V/PAGO DOC. NO. F771</t>
  </si>
  <si>
    <t>pago facturas F-813 y F-825 V/PAGO DOC. NO. F813, F825</t>
  </si>
  <si>
    <t>[PCR970210MA7]  Pisos Creativos, S. de R. L. de C.V.</t>
  </si>
  <si>
    <t>Pisos Creativos, S. de R. L. de C.V.</t>
  </si>
  <si>
    <t>PCR970210MA7</t>
  </si>
  <si>
    <t>21/05/2015</t>
  </si>
  <si>
    <t>pago pisos creativos V/PAGO DOC. NO. F849</t>
  </si>
  <si>
    <t>29/05/2015</t>
  </si>
  <si>
    <t>[SAI711103QG3]  Servicios Administrativos Industriales, S. A de C.V.</t>
  </si>
  <si>
    <t>Servicios Administrativos Industriales, S. A de C.V.</t>
  </si>
  <si>
    <t>SAI711103QG3</t>
  </si>
  <si>
    <t>pago facturas V/PAGO DOC. NO. F765, F764, F769</t>
  </si>
  <si>
    <t>20/06/2015</t>
  </si>
  <si>
    <t>[SMI021211JY8]  SPARBER MEXICO INTERNACIONAL, S.A. DE C.V.</t>
  </si>
  <si>
    <t>SPARBER MEXICO INTERNACIONAL, S.A. DE C.V.</t>
  </si>
  <si>
    <t>SMI021211JY8</t>
  </si>
  <si>
    <t>25/05/2015</t>
  </si>
  <si>
    <t>PAGO FACTURA V/PAGO DOC. NO. F846</t>
  </si>
  <si>
    <t>24/06/2015</t>
  </si>
  <si>
    <t>[TIM990811LPO]  Timbermart, S.A. de C.V.</t>
  </si>
  <si>
    <t>Timbermart, S.A. de C.V.</t>
  </si>
  <si>
    <t>TIM990811LPO</t>
  </si>
  <si>
    <t>19/05/2015</t>
  </si>
  <si>
    <t>PAGO FACTURA V/PAGO DOC. NO. F838</t>
  </si>
  <si>
    <t>27/05/2015</t>
  </si>
  <si>
    <t>PAGO FACTURA V/PAGO DOC. NO. F850</t>
  </si>
  <si>
    <t>[XCF0308083V5]  XCF, S.A. DE C.V.</t>
  </si>
  <si>
    <t>XCF, S.A. DE C.V.</t>
  </si>
  <si>
    <t>XCF0308083V5</t>
  </si>
  <si>
    <t>pago factura xcf V/PAGO DOC. NO. F816</t>
  </si>
  <si>
    <t>14/06/2015</t>
  </si>
  <si>
    <t>IVA</t>
  </si>
  <si>
    <t>SUB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</si>
</sst>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100A]d&quot; de &quot;mmmm&quot; de &quot;yyyy;@"/>
    <numFmt numFmtId="166" formatCode="0.00000"/>
    <numFmt numFmtId="167" formatCode="0_);\(0\)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distributed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distributed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36"/>
  <sheetViews>
    <sheetView showGridLines="0" tabSelected="1" workbookViewId="0">
      <pane ySplit="10" topLeftCell="A11" activePane="bottomLeft" state="frozen"/>
      <selection pane="bottomLeft" activeCell="C20" sqref="C20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9" width="15.7109375" customWidth="1"/>
    <col min="10" max="10" width="20.85546875" customWidth="1"/>
    <col min="15" max="15" width="0" hidden="1" customWidth="1"/>
  </cols>
  <sheetData>
    <row r="1" spans="1:10" ht="6" customHeight="1" x14ac:dyDescent="0.2"/>
    <row r="2" spans="1:10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8.75" customHeight="1" x14ac:dyDescent="0.2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s="40" customFormat="1" ht="11.25" customHeight="1" x14ac:dyDescent="0.2">
      <c r="A4" s="62" t="s">
        <v>34</v>
      </c>
      <c r="B4" s="62"/>
      <c r="C4" s="62"/>
      <c r="D4" s="62"/>
      <c r="E4" s="62"/>
      <c r="F4" s="62"/>
      <c r="G4" s="51"/>
      <c r="H4" s="51"/>
      <c r="I4" s="41" t="s">
        <v>15</v>
      </c>
      <c r="J4" s="49">
        <v>0.63988425925925929</v>
      </c>
    </row>
    <row r="5" spans="1:10" ht="15" customHeight="1" x14ac:dyDescent="0.25">
      <c r="A5" s="60"/>
      <c r="B5" s="60"/>
      <c r="C5" s="61"/>
      <c r="D5" s="61"/>
      <c r="E5" s="61"/>
      <c r="F5" s="61"/>
      <c r="G5" s="50"/>
      <c r="H5" s="50"/>
      <c r="I5" s="33" t="s">
        <v>16</v>
      </c>
      <c r="J5" s="42">
        <v>42173</v>
      </c>
    </row>
    <row r="6" spans="1:10" ht="15" customHeight="1" x14ac:dyDescent="0.25">
      <c r="A6" s="55" t="s">
        <v>19</v>
      </c>
      <c r="B6" s="55"/>
      <c r="C6" s="55"/>
      <c r="D6" s="55"/>
      <c r="E6" s="55"/>
      <c r="F6" s="55"/>
      <c r="G6" s="55"/>
      <c r="H6" s="55"/>
      <c r="I6" s="55"/>
      <c r="J6" s="55"/>
    </row>
    <row r="7" spans="1:10" ht="15" customHeight="1" x14ac:dyDescent="0.25">
      <c r="A7" s="55" t="s">
        <v>47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" customHeight="1" x14ac:dyDescent="0.2">
      <c r="A9" s="57" t="s">
        <v>2</v>
      </c>
      <c r="B9" s="59" t="s">
        <v>5</v>
      </c>
      <c r="C9" s="59" t="s">
        <v>4</v>
      </c>
      <c r="D9" s="56" t="s">
        <v>20</v>
      </c>
      <c r="E9" s="56"/>
      <c r="F9" s="56" t="s">
        <v>23</v>
      </c>
      <c r="G9" s="56"/>
      <c r="H9" s="56"/>
      <c r="I9" s="56"/>
      <c r="J9" s="57" t="s">
        <v>28</v>
      </c>
    </row>
    <row r="10" spans="1:10" ht="12" customHeight="1" x14ac:dyDescent="0.2">
      <c r="A10" s="57"/>
      <c r="B10" s="59"/>
      <c r="C10" s="59"/>
      <c r="D10" s="23" t="s">
        <v>21</v>
      </c>
      <c r="E10" s="23" t="s">
        <v>22</v>
      </c>
      <c r="F10" s="23" t="s">
        <v>21</v>
      </c>
      <c r="G10" s="52" t="s">
        <v>119</v>
      </c>
      <c r="H10" s="52" t="s">
        <v>120</v>
      </c>
      <c r="I10" s="23" t="s">
        <v>22</v>
      </c>
      <c r="J10" s="57" t="s">
        <v>21</v>
      </c>
    </row>
    <row r="11" spans="1:10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</row>
    <row r="12" spans="1:10" s="4" customFormat="1" ht="12.95" customHeight="1" x14ac:dyDescent="0.2">
      <c r="A12" s="3">
        <v>1</v>
      </c>
      <c r="B12" s="6">
        <v>1711089477</v>
      </c>
      <c r="C12" s="7" t="str">
        <f>'DIR(1711089477)'!C4</f>
        <v>GT Logistics, S.A. Nicaragua</v>
      </c>
      <c r="D12" s="5">
        <f>'DIR(1711089477)'!I17</f>
        <v>0</v>
      </c>
      <c r="E12" s="5">
        <f>'DIR(1711089477)'!J17</f>
        <v>0</v>
      </c>
      <c r="F12" s="5">
        <f>'DIR(1711089477)'!K17</f>
        <v>64805.16</v>
      </c>
      <c r="G12" s="5">
        <v>0</v>
      </c>
      <c r="H12" s="5">
        <f>+F12-G12</f>
        <v>64805.16</v>
      </c>
      <c r="I12" s="5">
        <f>'DIR(1711089477)'!L17</f>
        <v>4245.76</v>
      </c>
      <c r="J12" s="5">
        <f>'DIR(1711089477)'!N17</f>
        <v>-64384.020000000004</v>
      </c>
    </row>
    <row r="13" spans="1:10" s="4" customFormat="1" ht="12.95" customHeight="1" x14ac:dyDescent="0.2">
      <c r="A13" s="3">
        <v>2</v>
      </c>
      <c r="B13" s="6">
        <v>3101615536</v>
      </c>
      <c r="C13" s="7" t="str">
        <f>'DIR(3101615536)'!C4</f>
        <v>GT Logistic S.A. Costa Rica</v>
      </c>
      <c r="D13" s="5">
        <f>'DIR(3101615536)'!I17</f>
        <v>0</v>
      </c>
      <c r="E13" s="5">
        <f>'DIR(3101615536)'!J17</f>
        <v>0</v>
      </c>
      <c r="F13" s="5">
        <f>'DIR(3101615536)'!K17</f>
        <v>152397.09</v>
      </c>
      <c r="G13" s="5">
        <v>0</v>
      </c>
      <c r="H13" s="5">
        <f t="shared" ref="H13:H26" si="0">+F13-G13</f>
        <v>152397.09</v>
      </c>
      <c r="I13" s="5">
        <f>'DIR(3101615536)'!L17</f>
        <v>9972</v>
      </c>
      <c r="J13" s="5">
        <f>'DIR(3101615536)'!N17</f>
        <v>-142435.15</v>
      </c>
    </row>
    <row r="14" spans="1:10" s="4" customFormat="1" ht="12.95" customHeight="1" x14ac:dyDescent="0.2">
      <c r="A14" s="3">
        <v>3</v>
      </c>
      <c r="B14" s="6">
        <v>65045343</v>
      </c>
      <c r="C14" s="7" t="str">
        <f>'DIR(65045343)'!C4</f>
        <v>Equipos Materiales y Proyectos Electricos Sociedad Anonima</v>
      </c>
      <c r="D14" s="5">
        <f>'DIR(65045343)'!I17</f>
        <v>0</v>
      </c>
      <c r="E14" s="5">
        <f>'DIR(65045343)'!J17</f>
        <v>0</v>
      </c>
      <c r="F14" s="5">
        <f>'DIR(65045343)'!K17</f>
        <v>51119.96</v>
      </c>
      <c r="G14" s="5">
        <v>0</v>
      </c>
      <c r="H14" s="5">
        <f t="shared" si="0"/>
        <v>51119.96</v>
      </c>
      <c r="I14" s="5">
        <f>'DIR(65045343)'!L17</f>
        <v>3345</v>
      </c>
      <c r="J14" s="5">
        <f>'DIR(65045343)'!N17</f>
        <v>-51358.799999999996</v>
      </c>
    </row>
    <row r="15" spans="1:10" s="4" customFormat="1" ht="12.95" customHeight="1" x14ac:dyDescent="0.2">
      <c r="A15" s="3">
        <v>4</v>
      </c>
      <c r="B15" s="6" t="s">
        <v>61</v>
      </c>
      <c r="C15" s="7" t="str">
        <f>'DIR(AME970520P80)'!C4</f>
        <v>Amerex S.A. de C.V.</v>
      </c>
      <c r="D15" s="5">
        <f>'DIR(AME970520P80)'!I17</f>
        <v>0</v>
      </c>
      <c r="E15" s="5">
        <f>'DIR(AME970520P80)'!J17</f>
        <v>0</v>
      </c>
      <c r="F15" s="5">
        <f>'DIR(AME970520P80)'!K17</f>
        <v>52795.08</v>
      </c>
      <c r="G15" s="5">
        <f>+F15/1.16*0.16</f>
        <v>7282.0800000000017</v>
      </c>
      <c r="H15" s="5">
        <f t="shared" si="0"/>
        <v>45513</v>
      </c>
      <c r="I15" s="5">
        <f>'DIR(AME970520P80)'!L17</f>
        <v>3393</v>
      </c>
      <c r="J15" s="5">
        <f>'DIR(AME970520P80)'!N17</f>
        <v>-51727.98</v>
      </c>
    </row>
    <row r="16" spans="1:10" s="4" customFormat="1" ht="12.95" customHeight="1" x14ac:dyDescent="0.2">
      <c r="A16" s="3">
        <v>5</v>
      </c>
      <c r="B16" s="6" t="s">
        <v>65</v>
      </c>
      <c r="C16" s="7" t="str">
        <f>'DIR(CIM000714NR1)'!C4</f>
        <v>Cimexlana S. de R.L. de C.V.</v>
      </c>
      <c r="D16" s="5">
        <f>'DIR(CIM000714NR1)'!I17</f>
        <v>0</v>
      </c>
      <c r="E16" s="5">
        <f>'DIR(CIM000714NR1)'!J17</f>
        <v>0</v>
      </c>
      <c r="F16" s="5">
        <f>'DIR(CIM000714NR1)'!K17</f>
        <v>87048.24</v>
      </c>
      <c r="G16" s="5">
        <v>0</v>
      </c>
      <c r="H16" s="5">
        <f t="shared" si="0"/>
        <v>87048.24</v>
      </c>
      <c r="I16" s="5">
        <f>'DIR(CIM000714NR1)'!L17</f>
        <v>5682</v>
      </c>
      <c r="J16" s="5">
        <f>'DIR(CIM000714NR1)'!N17</f>
        <v>-85818.37000000001</v>
      </c>
    </row>
    <row r="17" spans="1:10" s="4" customFormat="1" ht="12.95" customHeight="1" x14ac:dyDescent="0.2">
      <c r="A17" s="3">
        <v>6</v>
      </c>
      <c r="B17" s="6" t="s">
        <v>74</v>
      </c>
      <c r="C17" s="7" t="str">
        <f>'DIR(CMT061218MN3)'!C4</f>
        <v>CMT / Technik S. de R.L. de C.V.</v>
      </c>
      <c r="D17" s="5">
        <f>'DIR(CMT061218MN3)'!I17</f>
        <v>0</v>
      </c>
      <c r="E17" s="5">
        <f>'DIR(CMT061218MN3)'!J17</f>
        <v>0</v>
      </c>
      <c r="F17" s="5">
        <f>'DIR(CMT061218MN3)'!K17</f>
        <v>18330.939999999999</v>
      </c>
      <c r="G17" s="5">
        <v>0</v>
      </c>
      <c r="H17" s="5">
        <f t="shared" si="0"/>
        <v>18330.939999999999</v>
      </c>
      <c r="I17" s="5">
        <f>'DIR(CMT061218MN3)'!L17</f>
        <v>1195</v>
      </c>
      <c r="J17" s="5">
        <f>'DIR(CMT061218MN3)'!N17</f>
        <v>-17979.149999999998</v>
      </c>
    </row>
    <row r="18" spans="1:10" s="4" customFormat="1" ht="12.95" customHeight="1" x14ac:dyDescent="0.2">
      <c r="A18" s="3">
        <v>7</v>
      </c>
      <c r="B18" s="6" t="s">
        <v>77</v>
      </c>
      <c r="C18" s="7" t="str">
        <f>'DIR(EMC060710412)'!C4</f>
        <v>ENTEX DE MEXICO CR S DE RL DE CV</v>
      </c>
      <c r="D18" s="5">
        <f>'DIR(EMC060710412)'!I17</f>
        <v>0</v>
      </c>
      <c r="E18" s="5">
        <f>'DIR(EMC060710412)'!J17</f>
        <v>0</v>
      </c>
      <c r="F18" s="5">
        <f>'DIR(EMC060710412)'!K17</f>
        <v>2669.11</v>
      </c>
      <c r="G18" s="5">
        <f>+F18/1.16*0.16</f>
        <v>368.15310344827589</v>
      </c>
      <c r="H18" s="5">
        <f t="shared" si="0"/>
        <v>2300.9568965517242</v>
      </c>
      <c r="I18" s="5">
        <f>'DIR(EMC060710412)'!L17</f>
        <v>174</v>
      </c>
      <c r="J18" s="5">
        <f>'DIR(EMC060710412)'!N17</f>
        <v>-2666.1200000000003</v>
      </c>
    </row>
    <row r="19" spans="1:10" s="4" customFormat="1" ht="12.95" customHeight="1" x14ac:dyDescent="0.2">
      <c r="A19" s="3">
        <v>8</v>
      </c>
      <c r="B19" s="6" t="s">
        <v>82</v>
      </c>
      <c r="C19" s="7" t="str">
        <f>'DIR(EXP9709259F1)'!C4</f>
        <v>Expotel S.A. de C.V.</v>
      </c>
      <c r="D19" s="5">
        <f>'DIR(EXP9709259F1)'!I17</f>
        <v>0</v>
      </c>
      <c r="E19" s="5">
        <f>'DIR(EXP9709259F1)'!J17</f>
        <v>0</v>
      </c>
      <c r="F19" s="5">
        <f>'DIR(EXP9709259F1)'!K17</f>
        <v>114194.23</v>
      </c>
      <c r="G19" s="5">
        <f>+F19/1.16*0.16</f>
        <v>15750.928275862068</v>
      </c>
      <c r="H19" s="5">
        <f t="shared" si="0"/>
        <v>98443.301724137928</v>
      </c>
      <c r="I19" s="5">
        <f>'DIR(EXP9709259F1)'!L17</f>
        <v>7458.8</v>
      </c>
      <c r="J19" s="5">
        <f>'DIR(EXP9709259F1)'!N17</f>
        <v>-109675.34</v>
      </c>
    </row>
    <row r="20" spans="1:10" s="4" customFormat="1" ht="12.95" customHeight="1" x14ac:dyDescent="0.2">
      <c r="A20" s="3">
        <v>9</v>
      </c>
      <c r="B20" s="6" t="s">
        <v>87</v>
      </c>
      <c r="C20" s="7" t="str">
        <f>'DIR(KME960701B5A)'!C4</f>
        <v>KHS México S.A. de C.V.</v>
      </c>
      <c r="D20" s="5">
        <f>'DIR(KME960701B5A)'!I18</f>
        <v>0</v>
      </c>
      <c r="E20" s="5">
        <f>'DIR(KME960701B5A)'!J18</f>
        <v>0</v>
      </c>
      <c r="F20" s="5">
        <f>'DIR(KME960701B5A)'!K18</f>
        <v>109680.49</v>
      </c>
      <c r="G20" s="5">
        <v>0</v>
      </c>
      <c r="H20" s="5">
        <f t="shared" si="0"/>
        <v>109680.49</v>
      </c>
      <c r="I20" s="5">
        <f>'DIR(KME960701B5A)'!L18</f>
        <v>7180.34</v>
      </c>
      <c r="J20" s="5">
        <f>'DIR(KME960701B5A)'!N18</f>
        <v>-109524.13</v>
      </c>
    </row>
    <row r="21" spans="1:10" s="4" customFormat="1" ht="12.95" customHeight="1" x14ac:dyDescent="0.2">
      <c r="A21" s="3">
        <v>10</v>
      </c>
      <c r="B21" s="6" t="s">
        <v>92</v>
      </c>
      <c r="C21" s="7" t="str">
        <f>'DIR(PCR970210MA7)'!C4</f>
        <v>Pisos Creativos, S. de R. L. de C.V.</v>
      </c>
      <c r="D21" s="5">
        <f>'DIR(PCR970210MA7)'!I17</f>
        <v>0</v>
      </c>
      <c r="E21" s="5">
        <f>'DIR(PCR970210MA7)'!J17</f>
        <v>0</v>
      </c>
      <c r="F21" s="5">
        <f>'DIR(PCR970210MA7)'!K17</f>
        <v>31717.02</v>
      </c>
      <c r="G21" s="5">
        <v>0</v>
      </c>
      <c r="H21" s="5">
        <f t="shared" si="0"/>
        <v>31717.02</v>
      </c>
      <c r="I21" s="5">
        <f>'DIR(PCR970210MA7)'!L17</f>
        <v>2085</v>
      </c>
      <c r="J21" s="5">
        <f>'DIR(PCR970210MA7)'!N17</f>
        <v>-31532.5</v>
      </c>
    </row>
    <row r="22" spans="1:10" s="4" customFormat="1" ht="12.95" customHeight="1" x14ac:dyDescent="0.2">
      <c r="A22" s="3">
        <v>11</v>
      </c>
      <c r="B22" s="6" t="s">
        <v>98</v>
      </c>
      <c r="C22" s="7" t="str">
        <f>'DIR(SAI711103QG3)'!C4</f>
        <v>Servicios Administrativos Industriales, S. A de C.V.</v>
      </c>
      <c r="D22" s="5">
        <f>'DIR(SAI711103QG3)'!I17</f>
        <v>0</v>
      </c>
      <c r="E22" s="5">
        <f>'DIR(SAI711103QG3)'!J17</f>
        <v>0</v>
      </c>
      <c r="F22" s="5">
        <f>'DIR(SAI711103QG3)'!K17</f>
        <v>69616.039999999994</v>
      </c>
      <c r="G22" s="5">
        <f>+F22/1.16*0.16</f>
        <v>9602.2124137931041</v>
      </c>
      <c r="H22" s="5">
        <f t="shared" si="0"/>
        <v>60013.827586206891</v>
      </c>
      <c r="I22" s="5">
        <f>'DIR(SAI711103QG3)'!L17</f>
        <v>4576.3900000000003</v>
      </c>
      <c r="J22" s="5">
        <f>'DIR(SAI711103QG3)'!N17</f>
        <v>-69388.319999999992</v>
      </c>
    </row>
    <row r="23" spans="1:10" s="4" customFormat="1" ht="12.95" customHeight="1" x14ac:dyDescent="0.2">
      <c r="A23" s="3">
        <v>12</v>
      </c>
      <c r="B23" s="6" t="s">
        <v>103</v>
      </c>
      <c r="C23" s="7" t="str">
        <f>'DIR(SMI021211JY8)'!C4</f>
        <v>SPARBER MEXICO INTERNACIONAL, S.A. DE C.V.</v>
      </c>
      <c r="D23" s="5">
        <f>'DIR(SMI021211JY8)'!I17</f>
        <v>0</v>
      </c>
      <c r="E23" s="5">
        <f>'DIR(SMI021211JY8)'!J17</f>
        <v>0</v>
      </c>
      <c r="F23" s="5">
        <f>'DIR(SMI021211JY8)'!K17</f>
        <v>72830.14</v>
      </c>
      <c r="G23" s="5">
        <f>+F23/1.16*0.16</f>
        <v>10045.536551724139</v>
      </c>
      <c r="H23" s="5">
        <f t="shared" si="0"/>
        <v>62784.603448275862</v>
      </c>
      <c r="I23" s="5">
        <f>'DIR(SMI021211JY8)'!L17</f>
        <v>4680.6000000000004</v>
      </c>
      <c r="J23" s="5">
        <f>'DIR(SMI021211JY8)'!N17</f>
        <v>-70787.06</v>
      </c>
    </row>
    <row r="24" spans="1:10" s="4" customFormat="1" ht="12.95" customHeight="1" x14ac:dyDescent="0.2">
      <c r="A24" s="3">
        <v>13</v>
      </c>
      <c r="B24" s="6" t="s">
        <v>109</v>
      </c>
      <c r="C24" s="7" t="str">
        <f>'DIR(TIM990811LPO)'!C4</f>
        <v>Timbermart, S.A. de C.V.</v>
      </c>
      <c r="D24" s="5">
        <f>'DIR(TIM990811LPO)'!I18</f>
        <v>0</v>
      </c>
      <c r="E24" s="5">
        <f>'DIR(TIM990811LPO)'!J18</f>
        <v>0</v>
      </c>
      <c r="F24" s="5">
        <f>'DIR(TIM990811LPO)'!K18</f>
        <v>78760.649999999994</v>
      </c>
      <c r="G24" s="5">
        <v>0</v>
      </c>
      <c r="H24" s="5">
        <f t="shared" si="0"/>
        <v>78760.649999999994</v>
      </c>
      <c r="I24" s="5">
        <f>'DIR(TIM990811LPO)'!L18</f>
        <v>5055</v>
      </c>
      <c r="J24" s="5">
        <f>'DIR(TIM990811LPO)'!N18</f>
        <v>-76690.87999999999</v>
      </c>
    </row>
    <row r="25" spans="1:10" s="4" customFormat="1" ht="12.95" customHeight="1" x14ac:dyDescent="0.2">
      <c r="A25" s="3">
        <v>14</v>
      </c>
      <c r="B25" s="6" t="s">
        <v>116</v>
      </c>
      <c r="C25" s="7" t="str">
        <f>'DIR(XCF0308083V5)'!C4</f>
        <v>XCF, S.A. DE C.V.</v>
      </c>
      <c r="D25" s="5">
        <f>'DIR(XCF0308083V5)'!I17</f>
        <v>0</v>
      </c>
      <c r="E25" s="5">
        <f>'DIR(XCF0308083V5)'!J17</f>
        <v>0</v>
      </c>
      <c r="F25" s="5">
        <f>'DIR(XCF0308083V5)'!K17</f>
        <v>1952.44</v>
      </c>
      <c r="G25" s="5">
        <v>0</v>
      </c>
      <c r="H25" s="5">
        <f t="shared" si="0"/>
        <v>1952.44</v>
      </c>
      <c r="I25" s="5">
        <f>'DIR(XCF0308083V5)'!L17</f>
        <v>129.1</v>
      </c>
      <c r="J25" s="5">
        <f>'DIR(XCF0308083V5)'!N17</f>
        <v>-1965.22</v>
      </c>
    </row>
    <row r="26" spans="1:10" s="4" customFormat="1" ht="12.95" customHeight="1" x14ac:dyDescent="0.2">
      <c r="A26" s="3"/>
      <c r="B26" s="6"/>
      <c r="C26" s="6"/>
      <c r="D26" s="5"/>
      <c r="E26" s="5"/>
      <c r="F26" s="5"/>
      <c r="G26" s="5"/>
      <c r="H26" s="5">
        <f t="shared" si="0"/>
        <v>0</v>
      </c>
      <c r="I26" s="5"/>
      <c r="J26" s="5"/>
    </row>
    <row r="27" spans="1:10" ht="15" customHeight="1" x14ac:dyDescent="0.2">
      <c r="A27" s="53" t="s">
        <v>3</v>
      </c>
      <c r="B27" s="53"/>
      <c r="C27" s="54"/>
      <c r="D27" s="30">
        <f t="shared" ref="D27:J27" si="1">SUBTOTAL(9,D11:D26)</f>
        <v>0</v>
      </c>
      <c r="E27" s="30">
        <f t="shared" si="1"/>
        <v>0</v>
      </c>
      <c r="F27" s="30">
        <f t="shared" si="1"/>
        <v>907916.59000000008</v>
      </c>
      <c r="G27" s="30">
        <f t="shared" si="1"/>
        <v>43048.910344827586</v>
      </c>
      <c r="H27" s="30">
        <f t="shared" si="1"/>
        <v>864867.67965517228</v>
      </c>
      <c r="I27" s="30">
        <f t="shared" si="1"/>
        <v>59171.990000000005</v>
      </c>
      <c r="J27" s="30">
        <f t="shared" si="1"/>
        <v>-885933.03999999992</v>
      </c>
    </row>
    <row r="28" spans="1:10" ht="15" customHeight="1" x14ac:dyDescent="0.2"/>
    <row r="29" spans="1:10" ht="1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1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ht="1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1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1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2"/>
      <c r="B36" s="2"/>
      <c r="C36" s="2"/>
      <c r="D36" s="2"/>
      <c r="E36" s="2"/>
      <c r="F36" s="2"/>
      <c r="G36" s="2"/>
      <c r="H36" s="2"/>
      <c r="I36" s="2"/>
      <c r="J36" s="2"/>
    </row>
  </sheetData>
  <mergeCells count="13">
    <mergeCell ref="A27:C27"/>
    <mergeCell ref="A6:J6"/>
    <mergeCell ref="F9:I9"/>
    <mergeCell ref="J9:J10"/>
    <mergeCell ref="A3:J3"/>
    <mergeCell ref="C9:C10"/>
    <mergeCell ref="D9:E9"/>
    <mergeCell ref="A5:B5"/>
    <mergeCell ref="A9:A10"/>
    <mergeCell ref="B9:B10"/>
    <mergeCell ref="C5:F5"/>
    <mergeCell ref="A4:F4"/>
    <mergeCell ref="A7:J7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 activeCell="A15" sqref="A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66.4257812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"/>
    </row>
    <row r="3" spans="1:17" ht="15" x14ac:dyDescent="0.2">
      <c r="A3" s="71" t="s">
        <v>17</v>
      </c>
      <c r="B3" s="71"/>
      <c r="C3" s="71" t="s">
        <v>35</v>
      </c>
      <c r="D3" s="71"/>
      <c r="E3" s="71"/>
      <c r="F3" s="71"/>
      <c r="G3" s="71"/>
      <c r="H3" s="71"/>
      <c r="I3" s="21" t="s">
        <v>10</v>
      </c>
      <c r="J3" s="38" t="s">
        <v>40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1" t="s">
        <v>18</v>
      </c>
      <c r="B4" s="71"/>
      <c r="C4" s="71" t="s">
        <v>36</v>
      </c>
      <c r="D4" s="71"/>
      <c r="E4" s="71"/>
      <c r="F4" s="71"/>
      <c r="G4" s="71"/>
      <c r="H4" s="71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5"/>
      <c r="N5" s="75"/>
      <c r="O5" s="75"/>
      <c r="P5" s="75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6"/>
      <c r="D7" s="76"/>
      <c r="E7" s="76"/>
      <c r="F7" s="76"/>
      <c r="G7" s="76"/>
      <c r="H7" s="26"/>
      <c r="I7" s="27"/>
      <c r="J7" s="31"/>
      <c r="K7" s="47">
        <v>42173</v>
      </c>
      <c r="L7" s="48">
        <v>0.63987268518518514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2"/>
      <c r="M8" s="72"/>
      <c r="N8" s="72"/>
      <c r="O8" s="72"/>
      <c r="P8" s="72"/>
      <c r="Q8" s="1"/>
    </row>
    <row r="9" spans="1:17" ht="20.25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</row>
    <row r="10" spans="1:17" ht="15" x14ac:dyDescent="0.2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"/>
    </row>
    <row r="12" spans="1:17" ht="12" customHeight="1" x14ac:dyDescent="0.2">
      <c r="A12" s="57" t="s">
        <v>2</v>
      </c>
      <c r="B12" s="65" t="s">
        <v>0</v>
      </c>
      <c r="C12" s="59" t="s">
        <v>7</v>
      </c>
      <c r="D12" s="59" t="s">
        <v>9</v>
      </c>
      <c r="E12" s="66" t="s">
        <v>8</v>
      </c>
      <c r="F12" s="59" t="s">
        <v>1</v>
      </c>
      <c r="G12" s="67" t="s">
        <v>26</v>
      </c>
      <c r="H12" s="67" t="s">
        <v>30</v>
      </c>
      <c r="I12" s="69" t="s">
        <v>20</v>
      </c>
      <c r="J12" s="69"/>
      <c r="K12" s="56" t="s">
        <v>23</v>
      </c>
      <c r="L12" s="56"/>
      <c r="M12" s="67" t="s">
        <v>29</v>
      </c>
      <c r="N12" s="67" t="s">
        <v>27</v>
      </c>
      <c r="O12" s="36" t="s">
        <v>24</v>
      </c>
      <c r="P12" s="70" t="s">
        <v>6</v>
      </c>
    </row>
    <row r="13" spans="1:17" ht="14.25" customHeight="1" x14ac:dyDescent="0.2">
      <c r="A13" s="57"/>
      <c r="B13" s="65"/>
      <c r="C13" s="59"/>
      <c r="D13" s="59"/>
      <c r="E13" s="66"/>
      <c r="F13" s="59"/>
      <c r="G13" s="68"/>
      <c r="H13" s="67"/>
      <c r="I13" s="23" t="s">
        <v>21</v>
      </c>
      <c r="J13" s="37" t="s">
        <v>22</v>
      </c>
      <c r="K13" s="23" t="s">
        <v>21</v>
      </c>
      <c r="L13" s="37" t="s">
        <v>22</v>
      </c>
      <c r="M13" s="67"/>
      <c r="N13" s="68"/>
      <c r="O13" s="35" t="s">
        <v>25</v>
      </c>
      <c r="P13" s="70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23288</v>
      </c>
      <c r="F15" s="9" t="s">
        <v>44</v>
      </c>
      <c r="G15" s="10" t="s">
        <v>45</v>
      </c>
      <c r="H15" s="13">
        <v>14.958299999999999</v>
      </c>
      <c r="I15" s="11"/>
      <c r="J15" s="11"/>
      <c r="K15" s="11">
        <v>64805.16</v>
      </c>
      <c r="L15" s="11">
        <v>4245.76</v>
      </c>
      <c r="M15" s="11">
        <v>421.14</v>
      </c>
      <c r="N15" s="11">
        <f>(N14)+(I15)-(K15)+(M15)</f>
        <v>-64384.020000000004</v>
      </c>
      <c r="O15" s="39">
        <v>23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3" t="s">
        <v>14</v>
      </c>
      <c r="H17" s="54"/>
      <c r="I17" s="28">
        <f>SUBTOTAL(9,I14:I16)</f>
        <v>0</v>
      </c>
      <c r="J17" s="28">
        <f>SUBTOTAL(9,J14:J16)</f>
        <v>0</v>
      </c>
      <c r="K17" s="28">
        <f>SUBTOTAL(9,K14:K16)</f>
        <v>64805.16</v>
      </c>
      <c r="L17" s="28">
        <f>SUBTOTAL(9,L14:L16)</f>
        <v>4245.76</v>
      </c>
      <c r="M17" s="28">
        <f>SUBTOTAL(9,M14:M16)</f>
        <v>421.14</v>
      </c>
      <c r="N17" s="28">
        <f>+N14+I17-K17+M17</f>
        <v>-64384.020000000004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102.140625" bestFit="1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"/>
    </row>
    <row r="3" spans="1:17" ht="15" x14ac:dyDescent="0.2">
      <c r="A3" s="71" t="s">
        <v>17</v>
      </c>
      <c r="B3" s="71"/>
      <c r="C3" s="71" t="s">
        <v>48</v>
      </c>
      <c r="D3" s="71"/>
      <c r="E3" s="71"/>
      <c r="F3" s="71"/>
      <c r="G3" s="71"/>
      <c r="H3" s="71"/>
      <c r="I3" s="21" t="s">
        <v>10</v>
      </c>
      <c r="J3" s="38" t="s">
        <v>50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1" t="s">
        <v>18</v>
      </c>
      <c r="B4" s="71"/>
      <c r="C4" s="71" t="s">
        <v>49</v>
      </c>
      <c r="D4" s="71"/>
      <c r="E4" s="71"/>
      <c r="F4" s="71"/>
      <c r="G4" s="71"/>
      <c r="H4" s="71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5"/>
      <c r="N5" s="75"/>
      <c r="O5" s="75"/>
      <c r="P5" s="75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6"/>
      <c r="D7" s="76"/>
      <c r="E7" s="76"/>
      <c r="F7" s="76"/>
      <c r="G7" s="76"/>
      <c r="H7" s="26"/>
      <c r="I7" s="27"/>
      <c r="J7" s="31"/>
      <c r="K7" s="47">
        <v>42173</v>
      </c>
      <c r="L7" s="48">
        <v>0.63987268518518514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2"/>
      <c r="M8" s="72"/>
      <c r="N8" s="72"/>
      <c r="O8" s="72"/>
      <c r="P8" s="72"/>
      <c r="Q8" s="1"/>
    </row>
    <row r="9" spans="1:17" ht="20.25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</row>
    <row r="10" spans="1:17" ht="15" x14ac:dyDescent="0.2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"/>
    </row>
    <row r="12" spans="1:17" ht="12" customHeight="1" x14ac:dyDescent="0.2">
      <c r="A12" s="57" t="s">
        <v>2</v>
      </c>
      <c r="B12" s="65" t="s">
        <v>0</v>
      </c>
      <c r="C12" s="59" t="s">
        <v>7</v>
      </c>
      <c r="D12" s="59" t="s">
        <v>9</v>
      </c>
      <c r="E12" s="66" t="s">
        <v>8</v>
      </c>
      <c r="F12" s="59" t="s">
        <v>1</v>
      </c>
      <c r="G12" s="67" t="s">
        <v>26</v>
      </c>
      <c r="H12" s="67" t="s">
        <v>30</v>
      </c>
      <c r="I12" s="69" t="s">
        <v>20</v>
      </c>
      <c r="J12" s="69"/>
      <c r="K12" s="56" t="s">
        <v>23</v>
      </c>
      <c r="L12" s="56"/>
      <c r="M12" s="67" t="s">
        <v>29</v>
      </c>
      <c r="N12" s="67" t="s">
        <v>27</v>
      </c>
      <c r="O12" s="36" t="s">
        <v>24</v>
      </c>
      <c r="P12" s="70" t="s">
        <v>6</v>
      </c>
    </row>
    <row r="13" spans="1:17" ht="14.25" customHeight="1" x14ac:dyDescent="0.2">
      <c r="A13" s="57"/>
      <c r="B13" s="65"/>
      <c r="C13" s="59"/>
      <c r="D13" s="59"/>
      <c r="E13" s="66"/>
      <c r="F13" s="59"/>
      <c r="G13" s="68"/>
      <c r="H13" s="67"/>
      <c r="I13" s="23" t="s">
        <v>21</v>
      </c>
      <c r="J13" s="37" t="s">
        <v>22</v>
      </c>
      <c r="K13" s="23" t="s">
        <v>21</v>
      </c>
      <c r="L13" s="37" t="s">
        <v>22</v>
      </c>
      <c r="M13" s="67"/>
      <c r="N13" s="68"/>
      <c r="O13" s="35" t="s">
        <v>25</v>
      </c>
      <c r="P13" s="70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988473</v>
      </c>
      <c r="F15" s="9" t="s">
        <v>52</v>
      </c>
      <c r="G15" s="10" t="s">
        <v>45</v>
      </c>
      <c r="H15" s="13">
        <v>13.214399999999999</v>
      </c>
      <c r="I15" s="11"/>
      <c r="J15" s="11"/>
      <c r="K15" s="11">
        <v>152397.09</v>
      </c>
      <c r="L15" s="11">
        <v>9972</v>
      </c>
      <c r="M15" s="11">
        <v>9961.94</v>
      </c>
      <c r="N15" s="11">
        <f>(N14)+(I15)-(K15)+(M15)</f>
        <v>-142435.15</v>
      </c>
      <c r="O15" s="39">
        <v>42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3" t="s">
        <v>14</v>
      </c>
      <c r="H17" s="54"/>
      <c r="I17" s="28">
        <f>SUBTOTAL(9,I14:I16)</f>
        <v>0</v>
      </c>
      <c r="J17" s="28">
        <f>SUBTOTAL(9,J14:J16)</f>
        <v>0</v>
      </c>
      <c r="K17" s="28">
        <f>SUBTOTAL(9,K14:K16)</f>
        <v>152397.09</v>
      </c>
      <c r="L17" s="28">
        <f>SUBTOTAL(9,L14:L16)</f>
        <v>9972</v>
      </c>
      <c r="M17" s="28">
        <f>SUBTOTAL(9,M14:M16)</f>
        <v>9961.94</v>
      </c>
      <c r="N17" s="28">
        <f>+N14+I17-K17+M17</f>
        <v>-142435.15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47.4257812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"/>
    </row>
    <row r="3" spans="1:17" ht="15" x14ac:dyDescent="0.2">
      <c r="A3" s="71" t="s">
        <v>17</v>
      </c>
      <c r="B3" s="71"/>
      <c r="C3" s="71" t="s">
        <v>54</v>
      </c>
      <c r="D3" s="71"/>
      <c r="E3" s="71"/>
      <c r="F3" s="71"/>
      <c r="G3" s="71"/>
      <c r="H3" s="71"/>
      <c r="I3" s="21" t="s">
        <v>10</v>
      </c>
      <c r="J3" s="38" t="s">
        <v>56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1" t="s">
        <v>18</v>
      </c>
      <c r="B4" s="71"/>
      <c r="C4" s="71" t="s">
        <v>55</v>
      </c>
      <c r="D4" s="71"/>
      <c r="E4" s="71"/>
      <c r="F4" s="71"/>
      <c r="G4" s="71"/>
      <c r="H4" s="71"/>
      <c r="I4" s="21" t="s">
        <v>11</v>
      </c>
      <c r="J4" s="21">
        <v>15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5"/>
      <c r="N5" s="75"/>
      <c r="O5" s="75"/>
      <c r="P5" s="75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6"/>
      <c r="D7" s="76"/>
      <c r="E7" s="76"/>
      <c r="F7" s="76"/>
      <c r="G7" s="76"/>
      <c r="H7" s="26"/>
      <c r="I7" s="27"/>
      <c r="J7" s="31"/>
      <c r="K7" s="47">
        <v>42173</v>
      </c>
      <c r="L7" s="48">
        <v>0.63987268518518514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2"/>
      <c r="M8" s="72"/>
      <c r="N8" s="72"/>
      <c r="O8" s="72"/>
      <c r="P8" s="72"/>
      <c r="Q8" s="1"/>
    </row>
    <row r="9" spans="1:17" ht="20.25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</row>
    <row r="10" spans="1:17" ht="15" x14ac:dyDescent="0.2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"/>
    </row>
    <row r="12" spans="1:17" ht="12" customHeight="1" x14ac:dyDescent="0.2">
      <c r="A12" s="57" t="s">
        <v>2</v>
      </c>
      <c r="B12" s="65" t="s">
        <v>0</v>
      </c>
      <c r="C12" s="59" t="s">
        <v>7</v>
      </c>
      <c r="D12" s="59" t="s">
        <v>9</v>
      </c>
      <c r="E12" s="66" t="s">
        <v>8</v>
      </c>
      <c r="F12" s="59" t="s">
        <v>1</v>
      </c>
      <c r="G12" s="67" t="s">
        <v>26</v>
      </c>
      <c r="H12" s="67" t="s">
        <v>30</v>
      </c>
      <c r="I12" s="69" t="s">
        <v>20</v>
      </c>
      <c r="J12" s="69"/>
      <c r="K12" s="56" t="s">
        <v>23</v>
      </c>
      <c r="L12" s="56"/>
      <c r="M12" s="67" t="s">
        <v>29</v>
      </c>
      <c r="N12" s="67" t="s">
        <v>27</v>
      </c>
      <c r="O12" s="36" t="s">
        <v>24</v>
      </c>
      <c r="P12" s="70" t="s">
        <v>6</v>
      </c>
    </row>
    <row r="13" spans="1:17" ht="14.25" customHeight="1" x14ac:dyDescent="0.2">
      <c r="A13" s="57"/>
      <c r="B13" s="65"/>
      <c r="C13" s="59"/>
      <c r="D13" s="59"/>
      <c r="E13" s="66"/>
      <c r="F13" s="59"/>
      <c r="G13" s="68"/>
      <c r="H13" s="67"/>
      <c r="I13" s="23" t="s">
        <v>21</v>
      </c>
      <c r="J13" s="37" t="s">
        <v>22</v>
      </c>
      <c r="K13" s="23" t="s">
        <v>21</v>
      </c>
      <c r="L13" s="37" t="s">
        <v>22</v>
      </c>
      <c r="M13" s="67"/>
      <c r="N13" s="68"/>
      <c r="O13" s="35" t="s">
        <v>25</v>
      </c>
      <c r="P13" s="70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23978</v>
      </c>
      <c r="F15" s="9" t="s">
        <v>57</v>
      </c>
      <c r="G15" s="10" t="s">
        <v>45</v>
      </c>
      <c r="H15" s="13">
        <v>15.353899999999999</v>
      </c>
      <c r="I15" s="11"/>
      <c r="J15" s="11"/>
      <c r="K15" s="11">
        <v>51119.96</v>
      </c>
      <c r="L15" s="11">
        <v>3345</v>
      </c>
      <c r="M15" s="11">
        <v>-238.84</v>
      </c>
      <c r="N15" s="11">
        <f>(N14)+(I15)-(K15)+(M15)</f>
        <v>-51358.799999999996</v>
      </c>
      <c r="O15" s="39">
        <v>42</v>
      </c>
      <c r="P15" s="43" t="s">
        <v>58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3" t="s">
        <v>14</v>
      </c>
      <c r="H17" s="54"/>
      <c r="I17" s="28">
        <f>SUBTOTAL(9,I14:I16)</f>
        <v>0</v>
      </c>
      <c r="J17" s="28">
        <f>SUBTOTAL(9,J14:J16)</f>
        <v>0</v>
      </c>
      <c r="K17" s="28">
        <f>SUBTOTAL(9,K14:K16)</f>
        <v>51119.96</v>
      </c>
      <c r="L17" s="28">
        <f>SUBTOTAL(9,L14:L16)</f>
        <v>3345</v>
      </c>
      <c r="M17" s="28">
        <f>SUBTOTAL(9,M14:M16)</f>
        <v>-238.84</v>
      </c>
      <c r="N17" s="28">
        <f>+N14+I17-K17+M17</f>
        <v>-51358.799999999996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47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"/>
    </row>
    <row r="3" spans="1:17" ht="15" x14ac:dyDescent="0.2">
      <c r="A3" s="71" t="s">
        <v>17</v>
      </c>
      <c r="B3" s="71"/>
      <c r="C3" s="71" t="s">
        <v>59</v>
      </c>
      <c r="D3" s="71"/>
      <c r="E3" s="71"/>
      <c r="F3" s="71"/>
      <c r="G3" s="71"/>
      <c r="H3" s="71"/>
      <c r="I3" s="21" t="s">
        <v>10</v>
      </c>
      <c r="J3" s="38" t="s">
        <v>61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1" t="s">
        <v>18</v>
      </c>
      <c r="B4" s="71"/>
      <c r="C4" s="71" t="s">
        <v>60</v>
      </c>
      <c r="D4" s="71"/>
      <c r="E4" s="71"/>
      <c r="F4" s="71"/>
      <c r="G4" s="71"/>
      <c r="H4" s="71"/>
      <c r="I4" s="21" t="s">
        <v>11</v>
      </c>
      <c r="J4" s="21">
        <v>15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5"/>
      <c r="N5" s="75"/>
      <c r="O5" s="75"/>
      <c r="P5" s="75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6"/>
      <c r="D7" s="76"/>
      <c r="E7" s="76"/>
      <c r="F7" s="76"/>
      <c r="G7" s="76"/>
      <c r="H7" s="26"/>
      <c r="I7" s="27"/>
      <c r="J7" s="31"/>
      <c r="K7" s="47">
        <v>42173</v>
      </c>
      <c r="L7" s="48">
        <v>0.63987268518518514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2"/>
      <c r="M8" s="72"/>
      <c r="N8" s="72"/>
      <c r="O8" s="72"/>
      <c r="P8" s="72"/>
      <c r="Q8" s="1"/>
    </row>
    <row r="9" spans="1:17" ht="20.25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</row>
    <row r="10" spans="1:17" ht="15" x14ac:dyDescent="0.2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"/>
    </row>
    <row r="12" spans="1:17" ht="12" customHeight="1" x14ac:dyDescent="0.2">
      <c r="A12" s="57" t="s">
        <v>2</v>
      </c>
      <c r="B12" s="65" t="s">
        <v>0</v>
      </c>
      <c r="C12" s="59" t="s">
        <v>7</v>
      </c>
      <c r="D12" s="59" t="s">
        <v>9</v>
      </c>
      <c r="E12" s="66" t="s">
        <v>8</v>
      </c>
      <c r="F12" s="59" t="s">
        <v>1</v>
      </c>
      <c r="G12" s="67" t="s">
        <v>26</v>
      </c>
      <c r="H12" s="67" t="s">
        <v>30</v>
      </c>
      <c r="I12" s="69" t="s">
        <v>20</v>
      </c>
      <c r="J12" s="69"/>
      <c r="K12" s="56" t="s">
        <v>23</v>
      </c>
      <c r="L12" s="56"/>
      <c r="M12" s="67" t="s">
        <v>29</v>
      </c>
      <c r="N12" s="67" t="s">
        <v>27</v>
      </c>
      <c r="O12" s="36" t="s">
        <v>24</v>
      </c>
      <c r="P12" s="70" t="s">
        <v>6</v>
      </c>
    </row>
    <row r="13" spans="1:17" ht="14.25" customHeight="1" x14ac:dyDescent="0.2">
      <c r="A13" s="57"/>
      <c r="B13" s="65"/>
      <c r="C13" s="59"/>
      <c r="D13" s="59"/>
      <c r="E13" s="66"/>
      <c r="F13" s="59"/>
      <c r="G13" s="68"/>
      <c r="H13" s="67"/>
      <c r="I13" s="23" t="s">
        <v>21</v>
      </c>
      <c r="J13" s="37" t="s">
        <v>22</v>
      </c>
      <c r="K13" s="23" t="s">
        <v>21</v>
      </c>
      <c r="L13" s="37" t="s">
        <v>22</v>
      </c>
      <c r="M13" s="67"/>
      <c r="N13" s="68"/>
      <c r="O13" s="35" t="s">
        <v>25</v>
      </c>
      <c r="P13" s="70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58</v>
      </c>
      <c r="C15" s="8" t="s">
        <v>42</v>
      </c>
      <c r="D15" s="34" t="s">
        <v>43</v>
      </c>
      <c r="E15" s="12">
        <v>383939</v>
      </c>
      <c r="F15" s="9" t="s">
        <v>62</v>
      </c>
      <c r="G15" s="10" t="s">
        <v>45</v>
      </c>
      <c r="H15" s="13">
        <v>15.2455</v>
      </c>
      <c r="I15" s="11"/>
      <c r="J15" s="11"/>
      <c r="K15" s="11">
        <v>52795.08</v>
      </c>
      <c r="L15" s="11">
        <v>3393</v>
      </c>
      <c r="M15" s="11">
        <v>1067.0999999999999</v>
      </c>
      <c r="N15" s="11">
        <f>(N14)+(I15)-(K15)+(M15)</f>
        <v>-51727.98</v>
      </c>
      <c r="O15" s="39">
        <v>27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3" t="s">
        <v>14</v>
      </c>
      <c r="H17" s="54"/>
      <c r="I17" s="28">
        <f>SUBTOTAL(9,I14:I16)</f>
        <v>0</v>
      </c>
      <c r="J17" s="28">
        <f>SUBTOTAL(9,J14:J16)</f>
        <v>0</v>
      </c>
      <c r="K17" s="28">
        <f>SUBTOTAL(9,K14:K16)</f>
        <v>52795.08</v>
      </c>
      <c r="L17" s="28">
        <f>SUBTOTAL(9,L14:L16)</f>
        <v>3393</v>
      </c>
      <c r="M17" s="28">
        <f>SUBTOTAL(9,M14:M16)</f>
        <v>1067.0999999999999</v>
      </c>
      <c r="N17" s="28">
        <f>+N14+I17-K17+M17</f>
        <v>-51727.98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25"/>
  <sheetViews>
    <sheetView showGridLines="0" workbookViewId="0">
      <pane ySplit="13" topLeftCell="A14" activePane="bottomLeft" state="frozen"/>
      <selection activeCell="C1" sqref="C1"/>
      <selection pane="bottomLeft" activeCell="A7" sqref="A7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68.85546875" bestFit="1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"/>
    </row>
    <row r="3" spans="1:17" ht="15" x14ac:dyDescent="0.2">
      <c r="A3" s="71" t="s">
        <v>17</v>
      </c>
      <c r="B3" s="71"/>
      <c r="C3" s="71" t="s">
        <v>63</v>
      </c>
      <c r="D3" s="71"/>
      <c r="E3" s="71"/>
      <c r="F3" s="71"/>
      <c r="G3" s="71"/>
      <c r="H3" s="71"/>
      <c r="I3" s="21" t="s">
        <v>10</v>
      </c>
      <c r="J3" s="38" t="s">
        <v>65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1" t="s">
        <v>18</v>
      </c>
      <c r="B4" s="71"/>
      <c r="C4" s="71" t="s">
        <v>64</v>
      </c>
      <c r="D4" s="71"/>
      <c r="E4" s="71"/>
      <c r="F4" s="71"/>
      <c r="G4" s="71"/>
      <c r="H4" s="71"/>
      <c r="I4" s="21" t="s">
        <v>11</v>
      </c>
      <c r="J4" s="21">
        <v>15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5"/>
      <c r="N5" s="75"/>
      <c r="O5" s="75"/>
      <c r="P5" s="75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6"/>
      <c r="D7" s="76"/>
      <c r="E7" s="76"/>
      <c r="F7" s="76"/>
      <c r="G7" s="76"/>
      <c r="H7" s="26"/>
      <c r="I7" s="27"/>
      <c r="J7" s="31"/>
      <c r="K7" s="47">
        <v>42173</v>
      </c>
      <c r="L7" s="48">
        <v>0.63987268518518514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2"/>
      <c r="M8" s="72"/>
      <c r="N8" s="72"/>
      <c r="O8" s="72"/>
      <c r="P8" s="72"/>
      <c r="Q8" s="1"/>
    </row>
    <row r="9" spans="1:17" ht="20.25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</row>
    <row r="10" spans="1:17" ht="15" x14ac:dyDescent="0.2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"/>
    </row>
    <row r="12" spans="1:17" ht="12" customHeight="1" x14ac:dyDescent="0.2">
      <c r="A12" s="57" t="s">
        <v>2</v>
      </c>
      <c r="B12" s="65" t="s">
        <v>0</v>
      </c>
      <c r="C12" s="59" t="s">
        <v>7</v>
      </c>
      <c r="D12" s="59" t="s">
        <v>9</v>
      </c>
      <c r="E12" s="66" t="s">
        <v>8</v>
      </c>
      <c r="F12" s="59" t="s">
        <v>1</v>
      </c>
      <c r="G12" s="67" t="s">
        <v>26</v>
      </c>
      <c r="H12" s="67" t="s">
        <v>30</v>
      </c>
      <c r="I12" s="69" t="s">
        <v>20</v>
      </c>
      <c r="J12" s="69"/>
      <c r="K12" s="56" t="s">
        <v>23</v>
      </c>
      <c r="L12" s="56"/>
      <c r="M12" s="67" t="s">
        <v>29</v>
      </c>
      <c r="N12" s="67" t="s">
        <v>27</v>
      </c>
      <c r="O12" s="36" t="s">
        <v>24</v>
      </c>
      <c r="P12" s="70" t="s">
        <v>6</v>
      </c>
    </row>
    <row r="13" spans="1:17" ht="14.25" customHeight="1" x14ac:dyDescent="0.2">
      <c r="A13" s="57"/>
      <c r="B13" s="65"/>
      <c r="C13" s="59"/>
      <c r="D13" s="59"/>
      <c r="E13" s="66"/>
      <c r="F13" s="59"/>
      <c r="G13" s="68"/>
      <c r="H13" s="67"/>
      <c r="I13" s="23" t="s">
        <v>21</v>
      </c>
      <c r="J13" s="37" t="s">
        <v>22</v>
      </c>
      <c r="K13" s="23" t="s">
        <v>21</v>
      </c>
      <c r="L13" s="37" t="s">
        <v>22</v>
      </c>
      <c r="M13" s="67"/>
      <c r="N13" s="68"/>
      <c r="O13" s="35" t="s">
        <v>25</v>
      </c>
      <c r="P13" s="70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66</v>
      </c>
      <c r="C15" s="8" t="s">
        <v>42</v>
      </c>
      <c r="D15" s="34" t="s">
        <v>43</v>
      </c>
      <c r="E15" s="12">
        <v>690818</v>
      </c>
      <c r="F15" s="9" t="s">
        <v>67</v>
      </c>
      <c r="G15" s="10" t="s">
        <v>45</v>
      </c>
      <c r="H15" s="13">
        <v>14.964399999999999</v>
      </c>
      <c r="I15" s="11"/>
      <c r="J15" s="11"/>
      <c r="K15" s="11">
        <v>87048.24</v>
      </c>
      <c r="L15" s="11">
        <v>5682</v>
      </c>
      <c r="M15" s="11">
        <v>1229.8699999999999</v>
      </c>
      <c r="N15" s="11">
        <f>(N14)+(I15)-(K15)+(M15)</f>
        <v>-85818.37000000001</v>
      </c>
      <c r="O15" s="39">
        <v>34</v>
      </c>
      <c r="P15" s="43" t="s">
        <v>68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3" t="s">
        <v>14</v>
      </c>
      <c r="H17" s="54"/>
      <c r="I17" s="28">
        <f>SUBTOTAL(9,I14:I16)</f>
        <v>0</v>
      </c>
      <c r="J17" s="28">
        <f>SUBTOTAL(9,J14:J16)</f>
        <v>0</v>
      </c>
      <c r="K17" s="28">
        <f>SUBTOTAL(9,K14:K16)</f>
        <v>87048.24</v>
      </c>
      <c r="L17" s="28">
        <f>SUBTOTAL(9,L14:L16)</f>
        <v>5682</v>
      </c>
      <c r="M17" s="28">
        <f>SUBTOTAL(9,M14:M16)</f>
        <v>1229.8699999999999</v>
      </c>
      <c r="N17" s="28">
        <f>+N14+I17-K17+M17</f>
        <v>-85818.37000000001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Q25"/>
  <sheetViews>
    <sheetView showGridLines="0" workbookViewId="0">
      <pane ySplit="13" topLeftCell="A14" activePane="bottomLeft" state="frozen"/>
      <selection activeCell="C1" sqref="C1"/>
      <selection pane="bottomLeft" activeCell="F28" sqref="F28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46.4257812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"/>
    </row>
    <row r="3" spans="1:17" ht="15" x14ac:dyDescent="0.2">
      <c r="A3" s="71" t="s">
        <v>17</v>
      </c>
      <c r="B3" s="71"/>
      <c r="C3" s="71" t="s">
        <v>69</v>
      </c>
      <c r="D3" s="71"/>
      <c r="E3" s="71"/>
      <c r="F3" s="71"/>
      <c r="G3" s="71"/>
      <c r="H3" s="71"/>
      <c r="I3" s="21" t="s">
        <v>10</v>
      </c>
      <c r="J3" s="38" t="s">
        <v>71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1" t="s">
        <v>18</v>
      </c>
      <c r="B4" s="71"/>
      <c r="C4" s="71" t="s">
        <v>70</v>
      </c>
      <c r="D4" s="71"/>
      <c r="E4" s="71"/>
      <c r="F4" s="71"/>
      <c r="G4" s="71"/>
      <c r="H4" s="71"/>
      <c r="I4" s="21" t="s">
        <v>11</v>
      </c>
      <c r="J4" s="21">
        <v>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5"/>
      <c r="N5" s="75"/>
      <c r="O5" s="75"/>
      <c r="P5" s="75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6"/>
      <c r="D7" s="76"/>
      <c r="E7" s="76"/>
      <c r="F7" s="76"/>
      <c r="G7" s="76"/>
      <c r="H7" s="26"/>
      <c r="I7" s="27"/>
      <c r="J7" s="31"/>
      <c r="K7" s="47">
        <v>42173</v>
      </c>
      <c r="L7" s="48">
        <v>0.63987268518518514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2"/>
      <c r="M8" s="72"/>
      <c r="N8" s="72"/>
      <c r="O8" s="72"/>
      <c r="P8" s="72"/>
      <c r="Q8" s="1"/>
    </row>
    <row r="9" spans="1:17" ht="20.25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</row>
    <row r="10" spans="1:17" ht="15" x14ac:dyDescent="0.2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"/>
    </row>
    <row r="12" spans="1:17" ht="12" customHeight="1" x14ac:dyDescent="0.2">
      <c r="A12" s="57" t="s">
        <v>2</v>
      </c>
      <c r="B12" s="65" t="s">
        <v>0</v>
      </c>
      <c r="C12" s="59" t="s">
        <v>7</v>
      </c>
      <c r="D12" s="59" t="s">
        <v>9</v>
      </c>
      <c r="E12" s="66" t="s">
        <v>8</v>
      </c>
      <c r="F12" s="59" t="s">
        <v>1</v>
      </c>
      <c r="G12" s="67" t="s">
        <v>26</v>
      </c>
      <c r="H12" s="67" t="s">
        <v>30</v>
      </c>
      <c r="I12" s="69" t="s">
        <v>20</v>
      </c>
      <c r="J12" s="69"/>
      <c r="K12" s="56" t="s">
        <v>23</v>
      </c>
      <c r="L12" s="56"/>
      <c r="M12" s="67" t="s">
        <v>29</v>
      </c>
      <c r="N12" s="67" t="s">
        <v>27</v>
      </c>
      <c r="O12" s="36" t="s">
        <v>24</v>
      </c>
      <c r="P12" s="70" t="s">
        <v>6</v>
      </c>
    </row>
    <row r="13" spans="1:17" ht="14.25" customHeight="1" x14ac:dyDescent="0.2">
      <c r="A13" s="57"/>
      <c r="B13" s="65"/>
      <c r="C13" s="59"/>
      <c r="D13" s="59"/>
      <c r="E13" s="66"/>
      <c r="F13" s="59"/>
      <c r="G13" s="68"/>
      <c r="H13" s="67"/>
      <c r="I13" s="23" t="s">
        <v>21</v>
      </c>
      <c r="J13" s="37" t="s">
        <v>22</v>
      </c>
      <c r="K13" s="23" t="s">
        <v>21</v>
      </c>
      <c r="L13" s="37" t="s">
        <v>22</v>
      </c>
      <c r="M13" s="67"/>
      <c r="N13" s="68"/>
      <c r="O13" s="35" t="s">
        <v>25</v>
      </c>
      <c r="P13" s="70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72</v>
      </c>
      <c r="C15" s="8" t="s">
        <v>42</v>
      </c>
      <c r="D15" s="34" t="s">
        <v>43</v>
      </c>
      <c r="E15" s="12">
        <v>6934020</v>
      </c>
      <c r="F15" s="9" t="s">
        <v>73</v>
      </c>
      <c r="G15" s="10" t="s">
        <v>45</v>
      </c>
      <c r="H15" s="13">
        <v>14.962400000000001</v>
      </c>
      <c r="I15" s="11"/>
      <c r="J15" s="11"/>
      <c r="K15" s="11">
        <v>18330.939999999999</v>
      </c>
      <c r="L15" s="11">
        <v>1195</v>
      </c>
      <c r="M15" s="11">
        <v>351.79</v>
      </c>
      <c r="N15" s="11">
        <f>(N14)+(I15)-(K15)+(M15)</f>
        <v>-17979.149999999998</v>
      </c>
      <c r="O15" s="39">
        <v>41</v>
      </c>
      <c r="P15" s="43" t="s">
        <v>72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3" t="s">
        <v>14</v>
      </c>
      <c r="H17" s="54"/>
      <c r="I17" s="28">
        <f>SUBTOTAL(9,I14:I16)</f>
        <v>0</v>
      </c>
      <c r="J17" s="28">
        <f>SUBTOTAL(9,J14:J16)</f>
        <v>0</v>
      </c>
      <c r="K17" s="28">
        <f>SUBTOTAL(9,K14:K16)</f>
        <v>18330.939999999999</v>
      </c>
      <c r="L17" s="28">
        <f>SUBTOTAL(9,L14:L16)</f>
        <v>1195</v>
      </c>
      <c r="M17" s="28">
        <f>SUBTOTAL(9,M14:M16)</f>
        <v>351.79</v>
      </c>
      <c r="N17" s="28">
        <f>+N14+I17-K17+M17</f>
        <v>-17979.149999999998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Q25"/>
  <sheetViews>
    <sheetView showGridLines="0" workbookViewId="0">
      <pane ySplit="13" topLeftCell="A14" activePane="bottomLeft" state="frozen"/>
      <selection activeCell="C1" sqref="C1"/>
      <selection pane="bottomLeft" activeCell="F16" sqref="F16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41.71093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"/>
    </row>
    <row r="3" spans="1:17" ht="15" x14ac:dyDescent="0.2">
      <c r="A3" s="71" t="s">
        <v>17</v>
      </c>
      <c r="B3" s="71"/>
      <c r="C3" s="71" t="s">
        <v>75</v>
      </c>
      <c r="D3" s="71"/>
      <c r="E3" s="71"/>
      <c r="F3" s="71"/>
      <c r="G3" s="71"/>
      <c r="H3" s="71"/>
      <c r="I3" s="21" t="s">
        <v>10</v>
      </c>
      <c r="J3" s="38" t="s">
        <v>77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1" t="s">
        <v>18</v>
      </c>
      <c r="B4" s="71"/>
      <c r="C4" s="71" t="s">
        <v>76</v>
      </c>
      <c r="D4" s="71"/>
      <c r="E4" s="71"/>
      <c r="F4" s="71"/>
      <c r="G4" s="71"/>
      <c r="H4" s="71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5"/>
      <c r="N5" s="75"/>
      <c r="O5" s="75"/>
      <c r="P5" s="75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6"/>
      <c r="D7" s="76"/>
      <c r="E7" s="76"/>
      <c r="F7" s="76"/>
      <c r="G7" s="76"/>
      <c r="H7" s="26"/>
      <c r="I7" s="27"/>
      <c r="J7" s="31"/>
      <c r="K7" s="47">
        <v>42173</v>
      </c>
      <c r="L7" s="48">
        <v>0.63987268518518514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2"/>
      <c r="M8" s="72"/>
      <c r="N8" s="72"/>
      <c r="O8" s="72"/>
      <c r="P8" s="72"/>
      <c r="Q8" s="1"/>
    </row>
    <row r="9" spans="1:17" ht="20.25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</row>
    <row r="10" spans="1:17" ht="15" x14ac:dyDescent="0.2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"/>
    </row>
    <row r="12" spans="1:17" ht="12" customHeight="1" x14ac:dyDescent="0.2">
      <c r="A12" s="57" t="s">
        <v>2</v>
      </c>
      <c r="B12" s="65" t="s">
        <v>0</v>
      </c>
      <c r="C12" s="59" t="s">
        <v>7</v>
      </c>
      <c r="D12" s="59" t="s">
        <v>9</v>
      </c>
      <c r="E12" s="66" t="s">
        <v>8</v>
      </c>
      <c r="F12" s="59" t="s">
        <v>1</v>
      </c>
      <c r="G12" s="67" t="s">
        <v>26</v>
      </c>
      <c r="H12" s="67" t="s">
        <v>30</v>
      </c>
      <c r="I12" s="69" t="s">
        <v>20</v>
      </c>
      <c r="J12" s="69"/>
      <c r="K12" s="56" t="s">
        <v>23</v>
      </c>
      <c r="L12" s="56"/>
      <c r="M12" s="67" t="s">
        <v>29</v>
      </c>
      <c r="N12" s="67" t="s">
        <v>27</v>
      </c>
      <c r="O12" s="36" t="s">
        <v>24</v>
      </c>
      <c r="P12" s="70" t="s">
        <v>6</v>
      </c>
    </row>
    <row r="13" spans="1:17" ht="14.25" customHeight="1" x14ac:dyDescent="0.2">
      <c r="A13" s="57"/>
      <c r="B13" s="65"/>
      <c r="C13" s="59"/>
      <c r="D13" s="59"/>
      <c r="E13" s="66"/>
      <c r="F13" s="59"/>
      <c r="G13" s="68"/>
      <c r="H13" s="67"/>
      <c r="I13" s="23" t="s">
        <v>21</v>
      </c>
      <c r="J13" s="37" t="s">
        <v>22</v>
      </c>
      <c r="K13" s="23" t="s">
        <v>21</v>
      </c>
      <c r="L13" s="37" t="s">
        <v>22</v>
      </c>
      <c r="M13" s="67"/>
      <c r="N13" s="68"/>
      <c r="O13" s="35" t="s">
        <v>25</v>
      </c>
      <c r="P13" s="70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72</v>
      </c>
      <c r="C15" s="8" t="s">
        <v>42</v>
      </c>
      <c r="D15" s="34" t="s">
        <v>43</v>
      </c>
      <c r="E15" s="12">
        <v>317811</v>
      </c>
      <c r="F15" s="9" t="s">
        <v>78</v>
      </c>
      <c r="G15" s="10" t="s">
        <v>45</v>
      </c>
      <c r="H15" s="13">
        <v>15.3225</v>
      </c>
      <c r="I15" s="11"/>
      <c r="J15" s="11"/>
      <c r="K15" s="11">
        <v>2669.11</v>
      </c>
      <c r="L15" s="11">
        <v>174</v>
      </c>
      <c r="M15" s="11">
        <v>2.99</v>
      </c>
      <c r="N15" s="11">
        <f>(N14)+(I15)-(K15)+(M15)</f>
        <v>-2666.1200000000003</v>
      </c>
      <c r="O15" s="39">
        <v>41</v>
      </c>
      <c r="P15" s="43" t="s">
        <v>79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3" t="s">
        <v>14</v>
      </c>
      <c r="H17" s="54"/>
      <c r="I17" s="28">
        <f>SUBTOTAL(9,I14:I16)</f>
        <v>0</v>
      </c>
      <c r="J17" s="28">
        <f>SUBTOTAL(9,J14:J16)</f>
        <v>0</v>
      </c>
      <c r="K17" s="28">
        <f>SUBTOTAL(9,K14:K16)</f>
        <v>2669.11</v>
      </c>
      <c r="L17" s="28">
        <f>SUBTOTAL(9,L14:L16)</f>
        <v>174</v>
      </c>
      <c r="M17" s="28">
        <f>SUBTOTAL(9,M14:M16)</f>
        <v>2.99</v>
      </c>
      <c r="N17" s="28">
        <f>+N14+I17-K17+M17</f>
        <v>-2666.1200000000003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63.71093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"/>
    </row>
    <row r="3" spans="1:17" ht="15" x14ac:dyDescent="0.2">
      <c r="A3" s="71" t="s">
        <v>17</v>
      </c>
      <c r="B3" s="71"/>
      <c r="C3" s="71" t="s">
        <v>80</v>
      </c>
      <c r="D3" s="71"/>
      <c r="E3" s="71"/>
      <c r="F3" s="71"/>
      <c r="G3" s="71"/>
      <c r="H3" s="71"/>
      <c r="I3" s="21" t="s">
        <v>10</v>
      </c>
      <c r="J3" s="38" t="s">
        <v>82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1" t="s">
        <v>18</v>
      </c>
      <c r="B4" s="71"/>
      <c r="C4" s="71" t="s">
        <v>81</v>
      </c>
      <c r="D4" s="71"/>
      <c r="E4" s="71"/>
      <c r="F4" s="71"/>
      <c r="G4" s="71"/>
      <c r="H4" s="71"/>
      <c r="I4" s="21" t="s">
        <v>11</v>
      </c>
      <c r="J4" s="21">
        <v>8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5"/>
      <c r="N5" s="75"/>
      <c r="O5" s="75"/>
      <c r="P5" s="75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6"/>
      <c r="D7" s="76"/>
      <c r="E7" s="76"/>
      <c r="F7" s="76"/>
      <c r="G7" s="76"/>
      <c r="H7" s="26"/>
      <c r="I7" s="27"/>
      <c r="J7" s="31"/>
      <c r="K7" s="47">
        <v>42173</v>
      </c>
      <c r="L7" s="48">
        <v>0.63987268518518514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2"/>
      <c r="M8" s="72"/>
      <c r="N8" s="72"/>
      <c r="O8" s="72"/>
      <c r="P8" s="72"/>
      <c r="Q8" s="1"/>
    </row>
    <row r="9" spans="1:17" ht="20.25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</row>
    <row r="10" spans="1:17" ht="15" x14ac:dyDescent="0.2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"/>
    </row>
    <row r="12" spans="1:17" ht="12" customHeight="1" x14ac:dyDescent="0.2">
      <c r="A12" s="57" t="s">
        <v>2</v>
      </c>
      <c r="B12" s="65" t="s">
        <v>0</v>
      </c>
      <c r="C12" s="59" t="s">
        <v>7</v>
      </c>
      <c r="D12" s="59" t="s">
        <v>9</v>
      </c>
      <c r="E12" s="66" t="s">
        <v>8</v>
      </c>
      <c r="F12" s="59" t="s">
        <v>1</v>
      </c>
      <c r="G12" s="67" t="s">
        <v>26</v>
      </c>
      <c r="H12" s="67" t="s">
        <v>30</v>
      </c>
      <c r="I12" s="69" t="s">
        <v>20</v>
      </c>
      <c r="J12" s="69"/>
      <c r="K12" s="56" t="s">
        <v>23</v>
      </c>
      <c r="L12" s="56"/>
      <c r="M12" s="67" t="s">
        <v>29</v>
      </c>
      <c r="N12" s="67" t="s">
        <v>27</v>
      </c>
      <c r="O12" s="36" t="s">
        <v>24</v>
      </c>
      <c r="P12" s="70" t="s">
        <v>6</v>
      </c>
    </row>
    <row r="13" spans="1:17" ht="14.25" customHeight="1" x14ac:dyDescent="0.2">
      <c r="A13" s="57"/>
      <c r="B13" s="65"/>
      <c r="C13" s="59"/>
      <c r="D13" s="59"/>
      <c r="E13" s="66"/>
      <c r="F13" s="59"/>
      <c r="G13" s="68"/>
      <c r="H13" s="67"/>
      <c r="I13" s="23" t="s">
        <v>21</v>
      </c>
      <c r="J13" s="37" t="s">
        <v>22</v>
      </c>
      <c r="K13" s="23" t="s">
        <v>21</v>
      </c>
      <c r="L13" s="37" t="s">
        <v>22</v>
      </c>
      <c r="M13" s="67"/>
      <c r="N13" s="68"/>
      <c r="O13" s="35" t="s">
        <v>25</v>
      </c>
      <c r="P13" s="70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66</v>
      </c>
      <c r="C15" s="8" t="s">
        <v>42</v>
      </c>
      <c r="D15" s="34" t="s">
        <v>43</v>
      </c>
      <c r="E15" s="12">
        <v>160799</v>
      </c>
      <c r="F15" s="9" t="s">
        <v>83</v>
      </c>
      <c r="G15" s="10" t="s">
        <v>45</v>
      </c>
      <c r="H15" s="13">
        <v>13.5528</v>
      </c>
      <c r="I15" s="11"/>
      <c r="J15" s="11"/>
      <c r="K15" s="11">
        <v>114194.23</v>
      </c>
      <c r="L15" s="11">
        <v>7458.8</v>
      </c>
      <c r="M15" s="11">
        <v>4518.8900000000003</v>
      </c>
      <c r="N15" s="11">
        <f>(N14)+(I15)-(K15)+(M15)</f>
        <v>-109675.34</v>
      </c>
      <c r="O15" s="39">
        <v>34</v>
      </c>
      <c r="P15" s="43" t="s">
        <v>84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3" t="s">
        <v>14</v>
      </c>
      <c r="H17" s="54"/>
      <c r="I17" s="28">
        <f>SUBTOTAL(9,I14:I16)</f>
        <v>0</v>
      </c>
      <c r="J17" s="28">
        <f>SUBTOTAL(9,J14:J16)</f>
        <v>0</v>
      </c>
      <c r="K17" s="28">
        <f>SUBTOTAL(9,K14:K16)</f>
        <v>114194.23</v>
      </c>
      <c r="L17" s="28">
        <f>SUBTOTAL(9,L14:L16)</f>
        <v>7458.8</v>
      </c>
      <c r="M17" s="28">
        <f>SUBTOTAL(9,M14:M16)</f>
        <v>4518.8900000000003</v>
      </c>
      <c r="N17" s="28">
        <f>+N14+I17-K17+M17</f>
        <v>-109675.34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Q26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43.14062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"/>
    </row>
    <row r="3" spans="1:17" ht="15" x14ac:dyDescent="0.2">
      <c r="A3" s="71" t="s">
        <v>17</v>
      </c>
      <c r="B3" s="71"/>
      <c r="C3" s="71" t="s">
        <v>85</v>
      </c>
      <c r="D3" s="71"/>
      <c r="E3" s="71"/>
      <c r="F3" s="71"/>
      <c r="G3" s="71"/>
      <c r="H3" s="71"/>
      <c r="I3" s="21" t="s">
        <v>10</v>
      </c>
      <c r="J3" s="38" t="s">
        <v>87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1" t="s">
        <v>18</v>
      </c>
      <c r="B4" s="71"/>
      <c r="C4" s="71" t="s">
        <v>86</v>
      </c>
      <c r="D4" s="71"/>
      <c r="E4" s="71"/>
      <c r="F4" s="71"/>
      <c r="G4" s="71"/>
      <c r="H4" s="71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5"/>
      <c r="N5" s="75"/>
      <c r="O5" s="75"/>
      <c r="P5" s="75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6"/>
      <c r="D7" s="76"/>
      <c r="E7" s="76"/>
      <c r="F7" s="76"/>
      <c r="G7" s="76"/>
      <c r="H7" s="26"/>
      <c r="I7" s="27"/>
      <c r="J7" s="31"/>
      <c r="K7" s="47">
        <v>42173</v>
      </c>
      <c r="L7" s="48">
        <v>0.63987268518518514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2"/>
      <c r="M8" s="72"/>
      <c r="N8" s="72"/>
      <c r="O8" s="72"/>
      <c r="P8" s="72"/>
      <c r="Q8" s="1"/>
    </row>
    <row r="9" spans="1:17" ht="20.25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</row>
    <row r="10" spans="1:17" ht="15" x14ac:dyDescent="0.2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"/>
    </row>
    <row r="12" spans="1:17" ht="12" customHeight="1" x14ac:dyDescent="0.2">
      <c r="A12" s="57" t="s">
        <v>2</v>
      </c>
      <c r="B12" s="65" t="s">
        <v>0</v>
      </c>
      <c r="C12" s="59" t="s">
        <v>7</v>
      </c>
      <c r="D12" s="59" t="s">
        <v>9</v>
      </c>
      <c r="E12" s="66" t="s">
        <v>8</v>
      </c>
      <c r="F12" s="59" t="s">
        <v>1</v>
      </c>
      <c r="G12" s="67" t="s">
        <v>26</v>
      </c>
      <c r="H12" s="67" t="s">
        <v>30</v>
      </c>
      <c r="I12" s="69" t="s">
        <v>20</v>
      </c>
      <c r="J12" s="69"/>
      <c r="K12" s="56" t="s">
        <v>23</v>
      </c>
      <c r="L12" s="56"/>
      <c r="M12" s="67" t="s">
        <v>29</v>
      </c>
      <c r="N12" s="67" t="s">
        <v>27</v>
      </c>
      <c r="O12" s="36" t="s">
        <v>24</v>
      </c>
      <c r="P12" s="70" t="s">
        <v>6</v>
      </c>
    </row>
    <row r="13" spans="1:17" ht="14.25" customHeight="1" x14ac:dyDescent="0.2">
      <c r="A13" s="57"/>
      <c r="B13" s="65"/>
      <c r="C13" s="59"/>
      <c r="D13" s="59"/>
      <c r="E13" s="66"/>
      <c r="F13" s="59"/>
      <c r="G13" s="68"/>
      <c r="H13" s="67"/>
      <c r="I13" s="23" t="s">
        <v>21</v>
      </c>
      <c r="J13" s="37" t="s">
        <v>22</v>
      </c>
      <c r="K13" s="23" t="s">
        <v>21</v>
      </c>
      <c r="L13" s="37" t="s">
        <v>22</v>
      </c>
      <c r="M13" s="67"/>
      <c r="N13" s="68"/>
      <c r="O13" s="35" t="s">
        <v>25</v>
      </c>
      <c r="P13" s="70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22162</v>
      </c>
      <c r="F15" s="9" t="s">
        <v>88</v>
      </c>
      <c r="G15" s="10" t="s">
        <v>45</v>
      </c>
      <c r="H15" s="13">
        <v>15.242699999999999</v>
      </c>
      <c r="I15" s="11"/>
      <c r="J15" s="11"/>
      <c r="K15" s="11">
        <v>67054.570000000007</v>
      </c>
      <c r="L15" s="11">
        <v>4387.67</v>
      </c>
      <c r="M15" s="11">
        <v>174.63</v>
      </c>
      <c r="N15" s="11">
        <f>(N14)+(I15)-(K15)+(M15)</f>
        <v>-66879.94</v>
      </c>
      <c r="O15" s="39">
        <v>42</v>
      </c>
      <c r="P15" s="43" t="s">
        <v>53</v>
      </c>
    </row>
    <row r="16" spans="1:17" s="4" customFormat="1" ht="12.95" customHeight="1" x14ac:dyDescent="0.2">
      <c r="A16" s="3">
        <v>2</v>
      </c>
      <c r="B16" s="43" t="s">
        <v>41</v>
      </c>
      <c r="C16" s="8" t="s">
        <v>42</v>
      </c>
      <c r="D16" s="34" t="s">
        <v>43</v>
      </c>
      <c r="E16" s="12">
        <v>21458</v>
      </c>
      <c r="F16" s="9" t="s">
        <v>89</v>
      </c>
      <c r="G16" s="10" t="s">
        <v>45</v>
      </c>
      <c r="H16" s="13">
        <v>15.2225</v>
      </c>
      <c r="I16" s="11"/>
      <c r="J16" s="11"/>
      <c r="K16" s="11">
        <v>42625.919999999998</v>
      </c>
      <c r="L16" s="11">
        <v>2792.67</v>
      </c>
      <c r="M16" s="11">
        <v>-18.27</v>
      </c>
      <c r="N16" s="11">
        <f>(N15)+(I16)-(K16)+(M16)</f>
        <v>-109524.13</v>
      </c>
      <c r="O16" s="39">
        <v>23</v>
      </c>
      <c r="P16" s="43" t="s">
        <v>46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53" t="s">
        <v>14</v>
      </c>
      <c r="H18" s="54"/>
      <c r="I18" s="28">
        <f>SUBTOTAL(9,I14:I17)</f>
        <v>0</v>
      </c>
      <c r="J18" s="28">
        <f>SUBTOTAL(9,J14:J17)</f>
        <v>0</v>
      </c>
      <c r="K18" s="28">
        <f>SUBTOTAL(9,K14:K17)</f>
        <v>109680.49</v>
      </c>
      <c r="L18" s="28">
        <f>SUBTOTAL(9,L14:L17)</f>
        <v>7180.34</v>
      </c>
      <c r="M18" s="28">
        <f>SUBTOTAL(9,M14:M17)</f>
        <v>156.35999999999999</v>
      </c>
      <c r="N18" s="28">
        <f>+N14+I18-K18+M18</f>
        <v>-109524.13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48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"/>
    </row>
    <row r="3" spans="1:17" ht="15" x14ac:dyDescent="0.2">
      <c r="A3" s="71" t="s">
        <v>17</v>
      </c>
      <c r="B3" s="71"/>
      <c r="C3" s="71" t="s">
        <v>90</v>
      </c>
      <c r="D3" s="71"/>
      <c r="E3" s="71"/>
      <c r="F3" s="71"/>
      <c r="G3" s="71"/>
      <c r="H3" s="71"/>
      <c r="I3" s="21" t="s">
        <v>10</v>
      </c>
      <c r="J3" s="38" t="s">
        <v>92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1" t="s">
        <v>18</v>
      </c>
      <c r="B4" s="71"/>
      <c r="C4" s="71" t="s">
        <v>91</v>
      </c>
      <c r="D4" s="71"/>
      <c r="E4" s="71"/>
      <c r="F4" s="71"/>
      <c r="G4" s="71"/>
      <c r="H4" s="71"/>
      <c r="I4" s="21" t="s">
        <v>11</v>
      </c>
      <c r="J4" s="21">
        <v>8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5"/>
      <c r="N5" s="75"/>
      <c r="O5" s="75"/>
      <c r="P5" s="75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6"/>
      <c r="D7" s="76"/>
      <c r="E7" s="76"/>
      <c r="F7" s="76"/>
      <c r="G7" s="76"/>
      <c r="H7" s="26"/>
      <c r="I7" s="27"/>
      <c r="J7" s="31"/>
      <c r="K7" s="47">
        <v>42173</v>
      </c>
      <c r="L7" s="48">
        <v>0.63987268518518514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2"/>
      <c r="M8" s="72"/>
      <c r="N8" s="72"/>
      <c r="O8" s="72"/>
      <c r="P8" s="72"/>
      <c r="Q8" s="1"/>
    </row>
    <row r="9" spans="1:17" ht="20.25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</row>
    <row r="10" spans="1:17" ht="15" x14ac:dyDescent="0.2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"/>
    </row>
    <row r="12" spans="1:17" ht="12" customHeight="1" x14ac:dyDescent="0.2">
      <c r="A12" s="57" t="s">
        <v>2</v>
      </c>
      <c r="B12" s="65" t="s">
        <v>0</v>
      </c>
      <c r="C12" s="59" t="s">
        <v>7</v>
      </c>
      <c r="D12" s="59" t="s">
        <v>9</v>
      </c>
      <c r="E12" s="66" t="s">
        <v>8</v>
      </c>
      <c r="F12" s="59" t="s">
        <v>1</v>
      </c>
      <c r="G12" s="67" t="s">
        <v>26</v>
      </c>
      <c r="H12" s="67" t="s">
        <v>30</v>
      </c>
      <c r="I12" s="69" t="s">
        <v>20</v>
      </c>
      <c r="J12" s="69"/>
      <c r="K12" s="56" t="s">
        <v>23</v>
      </c>
      <c r="L12" s="56"/>
      <c r="M12" s="67" t="s">
        <v>29</v>
      </c>
      <c r="N12" s="67" t="s">
        <v>27</v>
      </c>
      <c r="O12" s="36" t="s">
        <v>24</v>
      </c>
      <c r="P12" s="70" t="s">
        <v>6</v>
      </c>
    </row>
    <row r="13" spans="1:17" ht="14.25" customHeight="1" x14ac:dyDescent="0.2">
      <c r="A13" s="57"/>
      <c r="B13" s="65"/>
      <c r="C13" s="59"/>
      <c r="D13" s="59"/>
      <c r="E13" s="66"/>
      <c r="F13" s="59"/>
      <c r="G13" s="68"/>
      <c r="H13" s="67"/>
      <c r="I13" s="23" t="s">
        <v>21</v>
      </c>
      <c r="J13" s="37" t="s">
        <v>22</v>
      </c>
      <c r="K13" s="23" t="s">
        <v>21</v>
      </c>
      <c r="L13" s="37" t="s">
        <v>22</v>
      </c>
      <c r="M13" s="67"/>
      <c r="N13" s="68"/>
      <c r="O13" s="35" t="s">
        <v>25</v>
      </c>
      <c r="P13" s="70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93</v>
      </c>
      <c r="C15" s="8" t="s">
        <v>42</v>
      </c>
      <c r="D15" s="34" t="s">
        <v>43</v>
      </c>
      <c r="E15" s="12">
        <v>221753</v>
      </c>
      <c r="F15" s="9" t="s">
        <v>94</v>
      </c>
      <c r="G15" s="10" t="s">
        <v>45</v>
      </c>
      <c r="H15" s="13">
        <v>15.1235</v>
      </c>
      <c r="I15" s="11"/>
      <c r="J15" s="11"/>
      <c r="K15" s="11">
        <v>31717.02</v>
      </c>
      <c r="L15" s="11">
        <v>2085</v>
      </c>
      <c r="M15" s="11">
        <v>184.52</v>
      </c>
      <c r="N15" s="11">
        <f>(N14)+(I15)-(K15)+(M15)</f>
        <v>-31532.5</v>
      </c>
      <c r="O15" s="39">
        <v>28</v>
      </c>
      <c r="P15" s="43" t="s">
        <v>95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3" t="s">
        <v>14</v>
      </c>
      <c r="H17" s="54"/>
      <c r="I17" s="28">
        <f>SUBTOTAL(9,I14:I16)</f>
        <v>0</v>
      </c>
      <c r="J17" s="28">
        <f>SUBTOTAL(9,J14:J16)</f>
        <v>0</v>
      </c>
      <c r="K17" s="28">
        <f>SUBTOTAL(9,K14:K16)</f>
        <v>31717.02</v>
      </c>
      <c r="L17" s="28">
        <f>SUBTOTAL(9,L14:L16)</f>
        <v>2085</v>
      </c>
      <c r="M17" s="28">
        <f>SUBTOTAL(9,M14:M16)</f>
        <v>184.52</v>
      </c>
      <c r="N17" s="28">
        <f>+N14+I17-K17+M17</f>
        <v>-31532.5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Q25"/>
  <sheetViews>
    <sheetView showGridLines="0" topLeftCell="B1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47.14062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"/>
    </row>
    <row r="3" spans="1:17" ht="15" x14ac:dyDescent="0.2">
      <c r="A3" s="71" t="s">
        <v>17</v>
      </c>
      <c r="B3" s="71"/>
      <c r="C3" s="71" t="s">
        <v>96</v>
      </c>
      <c r="D3" s="71"/>
      <c r="E3" s="71"/>
      <c r="F3" s="71"/>
      <c r="G3" s="71"/>
      <c r="H3" s="71"/>
      <c r="I3" s="21" t="s">
        <v>10</v>
      </c>
      <c r="J3" s="38" t="s">
        <v>98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1" t="s">
        <v>18</v>
      </c>
      <c r="B4" s="71"/>
      <c r="C4" s="71" t="s">
        <v>97</v>
      </c>
      <c r="D4" s="71"/>
      <c r="E4" s="71"/>
      <c r="F4" s="71"/>
      <c r="G4" s="71"/>
      <c r="H4" s="71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5"/>
      <c r="N5" s="75"/>
      <c r="O5" s="75"/>
      <c r="P5" s="75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6"/>
      <c r="D7" s="76"/>
      <c r="E7" s="76"/>
      <c r="F7" s="76"/>
      <c r="G7" s="76"/>
      <c r="H7" s="26"/>
      <c r="I7" s="27"/>
      <c r="J7" s="31"/>
      <c r="K7" s="47">
        <v>42173</v>
      </c>
      <c r="L7" s="48">
        <v>0.63987268518518514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2"/>
      <c r="M8" s="72"/>
      <c r="N8" s="72"/>
      <c r="O8" s="72"/>
      <c r="P8" s="72"/>
      <c r="Q8" s="1"/>
    </row>
    <row r="9" spans="1:17" ht="20.25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</row>
    <row r="10" spans="1:17" ht="15" x14ac:dyDescent="0.2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"/>
    </row>
    <row r="12" spans="1:17" ht="12" customHeight="1" x14ac:dyDescent="0.2">
      <c r="A12" s="57" t="s">
        <v>2</v>
      </c>
      <c r="B12" s="65" t="s">
        <v>0</v>
      </c>
      <c r="C12" s="59" t="s">
        <v>7</v>
      </c>
      <c r="D12" s="59" t="s">
        <v>9</v>
      </c>
      <c r="E12" s="66" t="s">
        <v>8</v>
      </c>
      <c r="F12" s="59" t="s">
        <v>1</v>
      </c>
      <c r="G12" s="67" t="s">
        <v>26</v>
      </c>
      <c r="H12" s="67" t="s">
        <v>30</v>
      </c>
      <c r="I12" s="69" t="s">
        <v>20</v>
      </c>
      <c r="J12" s="69"/>
      <c r="K12" s="56" t="s">
        <v>23</v>
      </c>
      <c r="L12" s="56"/>
      <c r="M12" s="67" t="s">
        <v>29</v>
      </c>
      <c r="N12" s="67" t="s">
        <v>27</v>
      </c>
      <c r="O12" s="36" t="s">
        <v>24</v>
      </c>
      <c r="P12" s="70" t="s">
        <v>6</v>
      </c>
    </row>
    <row r="13" spans="1:17" ht="14.25" customHeight="1" x14ac:dyDescent="0.2">
      <c r="A13" s="57"/>
      <c r="B13" s="65"/>
      <c r="C13" s="59"/>
      <c r="D13" s="59"/>
      <c r="E13" s="66"/>
      <c r="F13" s="59"/>
      <c r="G13" s="68"/>
      <c r="H13" s="67"/>
      <c r="I13" s="23" t="s">
        <v>21</v>
      </c>
      <c r="J13" s="37" t="s">
        <v>22</v>
      </c>
      <c r="K13" s="23" t="s">
        <v>21</v>
      </c>
      <c r="L13" s="37" t="s">
        <v>22</v>
      </c>
      <c r="M13" s="67"/>
      <c r="N13" s="68"/>
      <c r="O13" s="35" t="s">
        <v>25</v>
      </c>
      <c r="P13" s="70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93</v>
      </c>
      <c r="C15" s="8" t="s">
        <v>42</v>
      </c>
      <c r="D15" s="34" t="s">
        <v>43</v>
      </c>
      <c r="E15" s="12">
        <v>21790</v>
      </c>
      <c r="F15" s="9" t="s">
        <v>99</v>
      </c>
      <c r="G15" s="10" t="s">
        <v>45</v>
      </c>
      <c r="H15" s="13">
        <v>15.154199999999999</v>
      </c>
      <c r="I15" s="11"/>
      <c r="J15" s="11"/>
      <c r="K15" s="11">
        <v>69616.039999999994</v>
      </c>
      <c r="L15" s="11">
        <v>4576.3900000000003</v>
      </c>
      <c r="M15" s="11">
        <v>227.72</v>
      </c>
      <c r="N15" s="11">
        <f>(N14)+(I15)-(K15)+(M15)</f>
        <v>-69388.319999999992</v>
      </c>
      <c r="O15" s="39">
        <v>28</v>
      </c>
      <c r="P15" s="43" t="s">
        <v>100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3" t="s">
        <v>14</v>
      </c>
      <c r="H17" s="54"/>
      <c r="I17" s="28">
        <f>SUBTOTAL(9,I14:I16)</f>
        <v>0</v>
      </c>
      <c r="J17" s="28">
        <f>SUBTOTAL(9,J14:J16)</f>
        <v>0</v>
      </c>
      <c r="K17" s="28">
        <f>SUBTOTAL(9,K14:K16)</f>
        <v>69616.039999999994</v>
      </c>
      <c r="L17" s="28">
        <f>SUBTOTAL(9,L14:L16)</f>
        <v>4576.3900000000003</v>
      </c>
      <c r="M17" s="28">
        <f>SUBTOTAL(9,M14:M16)</f>
        <v>227.72</v>
      </c>
      <c r="N17" s="28">
        <f>+N14+I17-K17+M17</f>
        <v>-69388.319999999992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44.14062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"/>
    </row>
    <row r="3" spans="1:17" ht="15" x14ac:dyDescent="0.2">
      <c r="A3" s="71" t="s">
        <v>17</v>
      </c>
      <c r="B3" s="71"/>
      <c r="C3" s="71" t="s">
        <v>101</v>
      </c>
      <c r="D3" s="71"/>
      <c r="E3" s="71"/>
      <c r="F3" s="71"/>
      <c r="G3" s="71"/>
      <c r="H3" s="71"/>
      <c r="I3" s="21" t="s">
        <v>10</v>
      </c>
      <c r="J3" s="38" t="s">
        <v>103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1" t="s">
        <v>18</v>
      </c>
      <c r="B4" s="71"/>
      <c r="C4" s="71" t="s">
        <v>102</v>
      </c>
      <c r="D4" s="71"/>
      <c r="E4" s="71"/>
      <c r="F4" s="71"/>
      <c r="G4" s="71"/>
      <c r="H4" s="71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5"/>
      <c r="N5" s="75"/>
      <c r="O5" s="75"/>
      <c r="P5" s="75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6"/>
      <c r="D7" s="76"/>
      <c r="E7" s="76"/>
      <c r="F7" s="76"/>
      <c r="G7" s="76"/>
      <c r="H7" s="26"/>
      <c r="I7" s="27"/>
      <c r="J7" s="31"/>
      <c r="K7" s="47">
        <v>42173</v>
      </c>
      <c r="L7" s="48">
        <v>0.63987268518518514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2"/>
      <c r="M8" s="72"/>
      <c r="N8" s="72"/>
      <c r="O8" s="72"/>
      <c r="P8" s="72"/>
      <c r="Q8" s="1"/>
    </row>
    <row r="9" spans="1:17" ht="20.25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</row>
    <row r="10" spans="1:17" ht="15" x14ac:dyDescent="0.2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"/>
    </row>
    <row r="12" spans="1:17" ht="12" customHeight="1" x14ac:dyDescent="0.2">
      <c r="A12" s="57" t="s">
        <v>2</v>
      </c>
      <c r="B12" s="65" t="s">
        <v>0</v>
      </c>
      <c r="C12" s="59" t="s">
        <v>7</v>
      </c>
      <c r="D12" s="59" t="s">
        <v>9</v>
      </c>
      <c r="E12" s="66" t="s">
        <v>8</v>
      </c>
      <c r="F12" s="59" t="s">
        <v>1</v>
      </c>
      <c r="G12" s="67" t="s">
        <v>26</v>
      </c>
      <c r="H12" s="67" t="s">
        <v>30</v>
      </c>
      <c r="I12" s="69" t="s">
        <v>20</v>
      </c>
      <c r="J12" s="69"/>
      <c r="K12" s="56" t="s">
        <v>23</v>
      </c>
      <c r="L12" s="56"/>
      <c r="M12" s="67" t="s">
        <v>29</v>
      </c>
      <c r="N12" s="67" t="s">
        <v>27</v>
      </c>
      <c r="O12" s="36" t="s">
        <v>24</v>
      </c>
      <c r="P12" s="70" t="s">
        <v>6</v>
      </c>
    </row>
    <row r="13" spans="1:17" ht="14.25" customHeight="1" x14ac:dyDescent="0.2">
      <c r="A13" s="57"/>
      <c r="B13" s="65"/>
      <c r="C13" s="59"/>
      <c r="D13" s="59"/>
      <c r="E13" s="66"/>
      <c r="F13" s="59"/>
      <c r="G13" s="68"/>
      <c r="H13" s="67"/>
      <c r="I13" s="23" t="s">
        <v>21</v>
      </c>
      <c r="J13" s="37" t="s">
        <v>22</v>
      </c>
      <c r="K13" s="23" t="s">
        <v>21</v>
      </c>
      <c r="L13" s="37" t="s">
        <v>22</v>
      </c>
      <c r="M13" s="67"/>
      <c r="N13" s="68"/>
      <c r="O13" s="35" t="s">
        <v>25</v>
      </c>
      <c r="P13" s="70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104</v>
      </c>
      <c r="C15" s="8" t="s">
        <v>42</v>
      </c>
      <c r="D15" s="34" t="s">
        <v>43</v>
      </c>
      <c r="E15" s="12">
        <v>42236</v>
      </c>
      <c r="F15" s="9" t="s">
        <v>105</v>
      </c>
      <c r="G15" s="10" t="s">
        <v>45</v>
      </c>
      <c r="H15" s="13">
        <v>15.1235</v>
      </c>
      <c r="I15" s="11"/>
      <c r="J15" s="11"/>
      <c r="K15" s="11">
        <v>72830.14</v>
      </c>
      <c r="L15" s="11">
        <v>4680.6000000000004</v>
      </c>
      <c r="M15" s="11">
        <v>2043.08</v>
      </c>
      <c r="N15" s="11">
        <f>(N14)+(I15)-(K15)+(M15)</f>
        <v>-70787.06</v>
      </c>
      <c r="O15" s="39">
        <v>24</v>
      </c>
      <c r="P15" s="43" t="s">
        <v>106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3" t="s">
        <v>14</v>
      </c>
      <c r="H17" s="54"/>
      <c r="I17" s="28">
        <f>SUBTOTAL(9,I14:I16)</f>
        <v>0</v>
      </c>
      <c r="J17" s="28">
        <f>SUBTOTAL(9,J14:J16)</f>
        <v>0</v>
      </c>
      <c r="K17" s="28">
        <f>SUBTOTAL(9,K14:K16)</f>
        <v>72830.14</v>
      </c>
      <c r="L17" s="28">
        <f>SUBTOTAL(9,L14:L16)</f>
        <v>4680.6000000000004</v>
      </c>
      <c r="M17" s="28">
        <f>SUBTOTAL(9,M14:M16)</f>
        <v>2043.08</v>
      </c>
      <c r="N17" s="28">
        <f>+N14+I17-K17+M17</f>
        <v>-70787.06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Q26"/>
  <sheetViews>
    <sheetView showGridLines="0" workbookViewId="0">
      <pane ySplit="13" topLeftCell="A14" activePane="bottomLeft" state="frozen"/>
      <selection activeCell="C1" sqref="C1"/>
      <selection pane="bottomLeft" activeCell="F16" sqref="F16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50.570312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"/>
    </row>
    <row r="3" spans="1:17" ht="15" x14ac:dyDescent="0.2">
      <c r="A3" s="71" t="s">
        <v>17</v>
      </c>
      <c r="B3" s="71"/>
      <c r="C3" s="71" t="s">
        <v>107</v>
      </c>
      <c r="D3" s="71"/>
      <c r="E3" s="71"/>
      <c r="F3" s="71"/>
      <c r="G3" s="71"/>
      <c r="H3" s="71"/>
      <c r="I3" s="21" t="s">
        <v>10</v>
      </c>
      <c r="J3" s="38" t="s">
        <v>109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1" t="s">
        <v>18</v>
      </c>
      <c r="B4" s="71"/>
      <c r="C4" s="71" t="s">
        <v>108</v>
      </c>
      <c r="D4" s="71"/>
      <c r="E4" s="71"/>
      <c r="F4" s="71"/>
      <c r="G4" s="71"/>
      <c r="H4" s="71"/>
      <c r="I4" s="21" t="s">
        <v>11</v>
      </c>
      <c r="J4" s="21">
        <v>8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5"/>
      <c r="N5" s="75"/>
      <c r="O5" s="75"/>
      <c r="P5" s="75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6"/>
      <c r="D7" s="76"/>
      <c r="E7" s="76"/>
      <c r="F7" s="76"/>
      <c r="G7" s="76"/>
      <c r="H7" s="26"/>
      <c r="I7" s="27"/>
      <c r="J7" s="31"/>
      <c r="K7" s="47">
        <v>42173</v>
      </c>
      <c r="L7" s="48">
        <v>0.63987268518518514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2"/>
      <c r="M8" s="72"/>
      <c r="N8" s="72"/>
      <c r="O8" s="72"/>
      <c r="P8" s="72"/>
      <c r="Q8" s="1"/>
    </row>
    <row r="9" spans="1:17" ht="20.25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</row>
    <row r="10" spans="1:17" ht="15" x14ac:dyDescent="0.2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"/>
    </row>
    <row r="12" spans="1:17" ht="12" customHeight="1" x14ac:dyDescent="0.2">
      <c r="A12" s="57" t="s">
        <v>2</v>
      </c>
      <c r="B12" s="65" t="s">
        <v>0</v>
      </c>
      <c r="C12" s="59" t="s">
        <v>7</v>
      </c>
      <c r="D12" s="59" t="s">
        <v>9</v>
      </c>
      <c r="E12" s="66" t="s">
        <v>8</v>
      </c>
      <c r="F12" s="59" t="s">
        <v>1</v>
      </c>
      <c r="G12" s="67" t="s">
        <v>26</v>
      </c>
      <c r="H12" s="67" t="s">
        <v>30</v>
      </c>
      <c r="I12" s="69" t="s">
        <v>20</v>
      </c>
      <c r="J12" s="69"/>
      <c r="K12" s="56" t="s">
        <v>23</v>
      </c>
      <c r="L12" s="56"/>
      <c r="M12" s="67" t="s">
        <v>29</v>
      </c>
      <c r="N12" s="67" t="s">
        <v>27</v>
      </c>
      <c r="O12" s="36" t="s">
        <v>24</v>
      </c>
      <c r="P12" s="70" t="s">
        <v>6</v>
      </c>
    </row>
    <row r="13" spans="1:17" ht="14.25" customHeight="1" x14ac:dyDescent="0.2">
      <c r="A13" s="57"/>
      <c r="B13" s="65"/>
      <c r="C13" s="59"/>
      <c r="D13" s="59"/>
      <c r="E13" s="66"/>
      <c r="F13" s="59"/>
      <c r="G13" s="68"/>
      <c r="H13" s="67"/>
      <c r="I13" s="23" t="s">
        <v>21</v>
      </c>
      <c r="J13" s="37" t="s">
        <v>22</v>
      </c>
      <c r="K13" s="23" t="s">
        <v>21</v>
      </c>
      <c r="L13" s="37" t="s">
        <v>22</v>
      </c>
      <c r="M13" s="67"/>
      <c r="N13" s="68"/>
      <c r="O13" s="35" t="s">
        <v>25</v>
      </c>
      <c r="P13" s="70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110</v>
      </c>
      <c r="C15" s="8" t="s">
        <v>42</v>
      </c>
      <c r="D15" s="34" t="s">
        <v>43</v>
      </c>
      <c r="E15" s="12">
        <v>575404</v>
      </c>
      <c r="F15" s="9" t="s">
        <v>111</v>
      </c>
      <c r="G15" s="10" t="s">
        <v>45</v>
      </c>
      <c r="H15" s="13">
        <v>15.221500000000001</v>
      </c>
      <c r="I15" s="11"/>
      <c r="J15" s="11"/>
      <c r="K15" s="11">
        <v>38330.75</v>
      </c>
      <c r="L15" s="11">
        <v>2465</v>
      </c>
      <c r="M15" s="11">
        <v>809.74</v>
      </c>
      <c r="N15" s="11">
        <f>(N14)+(I15)-(K15)+(M15)</f>
        <v>-37521.01</v>
      </c>
      <c r="O15" s="39">
        <v>30</v>
      </c>
      <c r="P15" s="43" t="s">
        <v>112</v>
      </c>
    </row>
    <row r="16" spans="1:17" s="4" customFormat="1" ht="12.95" customHeight="1" x14ac:dyDescent="0.2">
      <c r="A16" s="3">
        <v>2</v>
      </c>
      <c r="B16" s="43" t="s">
        <v>58</v>
      </c>
      <c r="C16" s="8" t="s">
        <v>42</v>
      </c>
      <c r="D16" s="34" t="s">
        <v>43</v>
      </c>
      <c r="E16" s="12">
        <v>577812</v>
      </c>
      <c r="F16" s="9" t="s">
        <v>113</v>
      </c>
      <c r="G16" s="10" t="s">
        <v>45</v>
      </c>
      <c r="H16" s="13">
        <v>15.1235</v>
      </c>
      <c r="I16" s="11"/>
      <c r="J16" s="11"/>
      <c r="K16" s="11">
        <v>40429.9</v>
      </c>
      <c r="L16" s="11">
        <v>2590</v>
      </c>
      <c r="M16" s="11">
        <v>1260.03</v>
      </c>
      <c r="N16" s="11">
        <f>(N15)+(I16)-(K16)+(M16)</f>
        <v>-76690.880000000005</v>
      </c>
      <c r="O16" s="39">
        <v>27</v>
      </c>
      <c r="P16" s="43" t="s">
        <v>68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53" t="s">
        <v>14</v>
      </c>
      <c r="H18" s="54"/>
      <c r="I18" s="28">
        <f>SUBTOTAL(9,I14:I17)</f>
        <v>0</v>
      </c>
      <c r="J18" s="28">
        <f>SUBTOTAL(9,J14:J17)</f>
        <v>0</v>
      </c>
      <c r="K18" s="28">
        <f>SUBTOTAL(9,K14:K17)</f>
        <v>78760.649999999994</v>
      </c>
      <c r="L18" s="28">
        <f>SUBTOTAL(9,L14:L17)</f>
        <v>5055</v>
      </c>
      <c r="M18" s="28">
        <f>SUBTOTAL(9,M14:M17)</f>
        <v>2069.77</v>
      </c>
      <c r="N18" s="28">
        <f>+N14+I18-K18+M18</f>
        <v>-76690.87999999999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Q25"/>
  <sheetViews>
    <sheetView showGridLines="0" workbookViewId="0">
      <pane ySplit="13" topLeftCell="A14" activePane="bottomLeft" state="frozen"/>
      <selection activeCell="C1" sqref="C1"/>
      <selection pane="bottomLeft" activeCell="F25" sqref="F2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50.4257812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1"/>
    </row>
    <row r="3" spans="1:17" ht="15" x14ac:dyDescent="0.2">
      <c r="A3" s="71" t="s">
        <v>17</v>
      </c>
      <c r="B3" s="71"/>
      <c r="C3" s="71" t="s">
        <v>114</v>
      </c>
      <c r="D3" s="71"/>
      <c r="E3" s="71"/>
      <c r="F3" s="71"/>
      <c r="G3" s="71"/>
      <c r="H3" s="71"/>
      <c r="I3" s="21" t="s">
        <v>10</v>
      </c>
      <c r="J3" s="38" t="s">
        <v>116</v>
      </c>
      <c r="K3" s="16"/>
      <c r="L3" s="17"/>
      <c r="M3" s="74"/>
      <c r="N3" s="74"/>
      <c r="O3" s="74"/>
      <c r="P3" s="74"/>
      <c r="Q3" s="1"/>
    </row>
    <row r="4" spans="1:17" ht="15" x14ac:dyDescent="0.2">
      <c r="A4" s="71" t="s">
        <v>18</v>
      </c>
      <c r="B4" s="71"/>
      <c r="C4" s="71" t="s">
        <v>115</v>
      </c>
      <c r="D4" s="71"/>
      <c r="E4" s="71"/>
      <c r="F4" s="71"/>
      <c r="G4" s="71"/>
      <c r="H4" s="71"/>
      <c r="I4" s="21" t="s">
        <v>11</v>
      </c>
      <c r="J4" s="21">
        <v>30</v>
      </c>
      <c r="K4" s="16"/>
      <c r="L4" s="17"/>
      <c r="M4" s="74"/>
      <c r="N4" s="74"/>
      <c r="O4" s="74"/>
      <c r="P4" s="74"/>
      <c r="Q4" s="1"/>
    </row>
    <row r="5" spans="1:17" ht="15" x14ac:dyDescent="0.2">
      <c r="A5" s="71" t="s">
        <v>37</v>
      </c>
      <c r="B5" s="71"/>
      <c r="C5" s="71"/>
      <c r="D5" s="71"/>
      <c r="E5" s="71"/>
      <c r="F5" s="71"/>
      <c r="G5" s="15"/>
      <c r="H5" s="15"/>
      <c r="I5" s="21" t="s">
        <v>12</v>
      </c>
      <c r="J5" s="21">
        <v>0</v>
      </c>
      <c r="K5" s="16"/>
      <c r="L5" s="19"/>
      <c r="M5" s="75"/>
      <c r="N5" s="75"/>
      <c r="O5" s="75"/>
      <c r="P5" s="75"/>
      <c r="Q5" s="1"/>
    </row>
    <row r="6" spans="1:17" ht="15" x14ac:dyDescent="0.2">
      <c r="A6" s="71" t="s">
        <v>38</v>
      </c>
      <c r="B6" s="71"/>
      <c r="C6" s="71"/>
      <c r="D6" s="71"/>
      <c r="E6" s="71"/>
      <c r="F6" s="71"/>
      <c r="G6" s="71"/>
      <c r="H6" s="18"/>
      <c r="I6" s="21" t="s">
        <v>13</v>
      </c>
      <c r="J6" s="38" t="s">
        <v>39</v>
      </c>
      <c r="K6" s="16"/>
      <c r="L6" s="21"/>
      <c r="M6" s="74"/>
      <c r="N6" s="74"/>
      <c r="O6" s="74"/>
      <c r="P6" s="74"/>
      <c r="Q6" s="1"/>
    </row>
    <row r="7" spans="1:17" ht="15" x14ac:dyDescent="0.25">
      <c r="A7" s="24"/>
      <c r="B7" s="25"/>
      <c r="C7" s="76"/>
      <c r="D7" s="76"/>
      <c r="E7" s="76"/>
      <c r="F7" s="76"/>
      <c r="G7" s="76"/>
      <c r="H7" s="26"/>
      <c r="I7" s="27"/>
      <c r="J7" s="31"/>
      <c r="K7" s="47">
        <v>42173</v>
      </c>
      <c r="L7" s="48">
        <v>0.63987268518518514</v>
      </c>
      <c r="M7" s="31"/>
      <c r="N7" s="31"/>
      <c r="O7" s="31"/>
      <c r="P7" s="31"/>
      <c r="Q7" s="1"/>
    </row>
    <row r="8" spans="1:17" ht="15" x14ac:dyDescent="0.25">
      <c r="A8" s="1"/>
      <c r="B8" s="14"/>
      <c r="C8" s="71"/>
      <c r="D8" s="71"/>
      <c r="E8" s="71"/>
      <c r="F8" s="71"/>
      <c r="G8" s="71"/>
      <c r="H8" s="20"/>
      <c r="I8" s="22"/>
      <c r="J8" s="22"/>
      <c r="K8" s="22"/>
      <c r="L8" s="72"/>
      <c r="M8" s="72"/>
      <c r="N8" s="72"/>
      <c r="O8" s="72"/>
      <c r="P8" s="72"/>
      <c r="Q8" s="1"/>
    </row>
    <row r="9" spans="1:17" ht="20.25" x14ac:dyDescent="0.3">
      <c r="A9" s="63" t="s">
        <v>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</row>
    <row r="10" spans="1:17" ht="15" x14ac:dyDescent="0.2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"/>
    </row>
    <row r="12" spans="1:17" ht="12" customHeight="1" x14ac:dyDescent="0.2">
      <c r="A12" s="57" t="s">
        <v>2</v>
      </c>
      <c r="B12" s="65" t="s">
        <v>0</v>
      </c>
      <c r="C12" s="59" t="s">
        <v>7</v>
      </c>
      <c r="D12" s="59" t="s">
        <v>9</v>
      </c>
      <c r="E12" s="66" t="s">
        <v>8</v>
      </c>
      <c r="F12" s="59" t="s">
        <v>1</v>
      </c>
      <c r="G12" s="67" t="s">
        <v>26</v>
      </c>
      <c r="H12" s="67" t="s">
        <v>30</v>
      </c>
      <c r="I12" s="69" t="s">
        <v>20</v>
      </c>
      <c r="J12" s="69"/>
      <c r="K12" s="56" t="s">
        <v>23</v>
      </c>
      <c r="L12" s="56"/>
      <c r="M12" s="67" t="s">
        <v>29</v>
      </c>
      <c r="N12" s="67" t="s">
        <v>27</v>
      </c>
      <c r="O12" s="36" t="s">
        <v>24</v>
      </c>
      <c r="P12" s="70" t="s">
        <v>6</v>
      </c>
    </row>
    <row r="13" spans="1:17" ht="14.25" customHeight="1" x14ac:dyDescent="0.2">
      <c r="A13" s="57"/>
      <c r="B13" s="65"/>
      <c r="C13" s="59"/>
      <c r="D13" s="59"/>
      <c r="E13" s="66"/>
      <c r="F13" s="59"/>
      <c r="G13" s="68"/>
      <c r="H13" s="67"/>
      <c r="I13" s="23" t="s">
        <v>21</v>
      </c>
      <c r="J13" s="37" t="s">
        <v>22</v>
      </c>
      <c r="K13" s="23" t="s">
        <v>21</v>
      </c>
      <c r="L13" s="37" t="s">
        <v>22</v>
      </c>
      <c r="M13" s="67"/>
      <c r="N13" s="68"/>
      <c r="O13" s="35" t="s">
        <v>25</v>
      </c>
      <c r="P13" s="70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66</v>
      </c>
      <c r="C15" s="8" t="s">
        <v>42</v>
      </c>
      <c r="D15" s="34" t="s">
        <v>43</v>
      </c>
      <c r="E15" s="12">
        <v>197312</v>
      </c>
      <c r="F15" s="9" t="s">
        <v>117</v>
      </c>
      <c r="G15" s="10" t="s">
        <v>45</v>
      </c>
      <c r="H15" s="13">
        <v>15.2225</v>
      </c>
      <c r="I15" s="11"/>
      <c r="J15" s="11"/>
      <c r="K15" s="11">
        <v>1952.44</v>
      </c>
      <c r="L15" s="11">
        <v>129.1</v>
      </c>
      <c r="M15" s="11">
        <v>-12.78</v>
      </c>
      <c r="N15" s="11">
        <f>(N14)+(I15)-(K15)+(M15)</f>
        <v>-1965.22</v>
      </c>
      <c r="O15" s="39">
        <v>34</v>
      </c>
      <c r="P15" s="43" t="s">
        <v>118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53" t="s">
        <v>14</v>
      </c>
      <c r="H17" s="54"/>
      <c r="I17" s="28">
        <f>SUBTOTAL(9,I14:I16)</f>
        <v>0</v>
      </c>
      <c r="J17" s="28">
        <f>SUBTOTAL(9,J14:J16)</f>
        <v>0</v>
      </c>
      <c r="K17" s="28">
        <f>SUBTOTAL(9,K14:K16)</f>
        <v>1952.44</v>
      </c>
      <c r="L17" s="28">
        <f>SUBTOTAL(9,L14:L16)</f>
        <v>129.1</v>
      </c>
      <c r="M17" s="28">
        <f>SUBTOTAL(9,M14:M16)</f>
        <v>-12.78</v>
      </c>
      <c r="N17" s="28">
        <f>+N14+I17-K17+M17</f>
        <v>-1965.22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RESUMEN</vt:lpstr>
      <vt:lpstr>DIR(1711089477)</vt:lpstr>
      <vt:lpstr>DIR(3101615536)</vt:lpstr>
      <vt:lpstr>DIR(65045343)</vt:lpstr>
      <vt:lpstr>DIR(AME970520P80)</vt:lpstr>
      <vt:lpstr>DIR(CIM000714NR1)</vt:lpstr>
      <vt:lpstr>DIR(CMT061218MN3)</vt:lpstr>
      <vt:lpstr>DIR(EMC060710412)</vt:lpstr>
      <vt:lpstr>DIR(EXP9709259F1)</vt:lpstr>
      <vt:lpstr>DIR(KME960701B5A)</vt:lpstr>
      <vt:lpstr>DIR(PCR970210MA7)</vt:lpstr>
      <vt:lpstr>DIR(SAI711103QG3)</vt:lpstr>
      <vt:lpstr>DIR(SMI021211JY8)</vt:lpstr>
      <vt:lpstr>DIR(TIM990811LPO)</vt:lpstr>
      <vt:lpstr>DIR(XCF0308083V5)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2008-05-28T19:39:15Z</cp:lastPrinted>
  <dcterms:created xsi:type="dcterms:W3CDTF">2001-10-17T20:21:38Z</dcterms:created>
  <dcterms:modified xsi:type="dcterms:W3CDTF">2015-06-19T16:59:28Z</dcterms:modified>
</cp:coreProperties>
</file>